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hidePivotFieldList="1" defaultThemeVersion="166925"/>
  <mc:AlternateContent xmlns:mc="http://schemas.openxmlformats.org/markup-compatibility/2006">
    <mc:Choice Requires="x15">
      <x15ac:absPath xmlns:x15ac="http://schemas.microsoft.com/office/spreadsheetml/2010/11/ac" url="V:\Authoring\Programs\Carbon Reduction\Documents\"/>
    </mc:Choice>
  </mc:AlternateContent>
  <xr:revisionPtr revIDLastSave="0" documentId="13_ncr:1_{94946FAE-E1CC-4700-9AEB-5B298BF93E33}" xr6:coauthVersionLast="47" xr6:coauthVersionMax="47" xr10:uidLastSave="{00000000-0000-0000-0000-000000000000}"/>
  <bookViews>
    <workbookView xWindow="34470" yWindow="1710" windowWidth="21495" windowHeight="11910" firstSheet="1" activeTab="2" xr2:uid="{540948BB-68DA-4260-A301-CC306118D825}"/>
  </bookViews>
  <sheets>
    <sheet name="Criteria" sheetId="2" state="veryHidden" r:id="rId1"/>
    <sheet name="Definitions" sheetId="8" r:id="rId2"/>
    <sheet name="Instructions" sheetId="7" r:id="rId3"/>
    <sheet name="Dashboard" sheetId="6" r:id="rId4"/>
    <sheet name="Hide This Tab" sheetId="5" state="veryHidden" r:id="rId5"/>
    <sheet name="GDOT Strategies" sheetId="3" state="veryHidden" r:id="rId6"/>
    <sheet name="helper" sheetId="9" state="veryHidden" r:id="rId7"/>
  </sheets>
  <definedNames>
    <definedName name="_xlnm._FilterDatabase" localSheetId="3" hidden="1">Dashboard!$A$12:$Q$13</definedName>
    <definedName name="_Ref139471395" localSheetId="1">Definitions!$B$2</definedName>
    <definedName name="_Ref139471961" localSheetId="1">Definitions!$G$2</definedName>
    <definedName name="Slicer_Evaluation_Metrics">#N/A</definedName>
  </definedNames>
  <calcPr calcId="191029" calcMode="autoNoTable"/>
  <pivotCaches>
    <pivotCache cacheId="0" r:id="rId8"/>
  </pivotCaches>
  <extLst>
    <ext xmlns:x14="http://schemas.microsoft.com/office/spreadsheetml/2009/9/main" uri="{BBE1A952-AA13-448e-AADC-164F8A28A991}">
      <x14:slicerCaches>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7" l="1"/>
  <c r="G1" i="5" a="1"/>
  <c r="G1" i="5" s="1"/>
  <c r="G11" i="5"/>
  <c r="Q17" i="5" s="1"/>
  <c r="F3" i="6"/>
  <c r="Q101" i="5" l="1"/>
  <c r="Q77" i="5"/>
  <c r="Q45" i="5"/>
  <c r="Q88" i="5"/>
  <c r="Q72" i="5"/>
  <c r="Q56" i="5"/>
  <c r="Q40" i="5"/>
  <c r="Q32" i="5"/>
  <c r="Q16" i="5"/>
  <c r="Q95" i="5"/>
  <c r="Q87" i="5"/>
  <c r="Q79" i="5"/>
  <c r="Q71" i="5"/>
  <c r="Q63" i="5"/>
  <c r="Q55" i="5"/>
  <c r="Q47" i="5"/>
  <c r="Q39" i="5"/>
  <c r="Q31" i="5"/>
  <c r="Q23" i="5"/>
  <c r="Q61" i="5"/>
  <c r="Q29" i="5"/>
  <c r="Q96" i="5"/>
  <c r="Q80" i="5"/>
  <c r="Q64" i="5"/>
  <c r="Q48" i="5"/>
  <c r="Q24" i="5"/>
  <c r="Q102" i="5"/>
  <c r="Q94" i="5"/>
  <c r="Q86" i="5"/>
  <c r="Q78" i="5"/>
  <c r="Q70" i="5"/>
  <c r="Q62" i="5"/>
  <c r="Q54" i="5"/>
  <c r="Q46" i="5"/>
  <c r="Q38" i="5"/>
  <c r="Q30" i="5"/>
  <c r="Q22" i="5"/>
  <c r="Q85" i="5"/>
  <c r="Q53" i="5"/>
  <c r="Q21" i="5"/>
  <c r="Q92" i="5"/>
  <c r="Q76" i="5"/>
  <c r="Q60" i="5"/>
  <c r="Q44" i="5"/>
  <c r="Q20" i="5"/>
  <c r="Q99" i="5"/>
  <c r="Q91" i="5"/>
  <c r="Q83" i="5"/>
  <c r="Q75" i="5"/>
  <c r="Q67" i="5"/>
  <c r="Q59" i="5"/>
  <c r="Q51" i="5"/>
  <c r="Q43" i="5"/>
  <c r="Q35" i="5"/>
  <c r="Q27" i="5"/>
  <c r="Q19" i="5"/>
  <c r="Q93" i="5"/>
  <c r="Q69" i="5"/>
  <c r="Q37" i="5"/>
  <c r="Q100" i="5"/>
  <c r="Q84" i="5"/>
  <c r="Q68" i="5"/>
  <c r="Q52" i="5"/>
  <c r="Q36" i="5"/>
  <c r="Q28" i="5"/>
  <c r="Q98" i="5"/>
  <c r="Q90" i="5"/>
  <c r="Q82" i="5"/>
  <c r="Q74" i="5"/>
  <c r="Q66" i="5"/>
  <c r="Q58" i="5"/>
  <c r="Q50" i="5"/>
  <c r="Q42" i="5"/>
  <c r="Q34" i="5"/>
  <c r="Q26" i="5"/>
  <c r="Q18" i="5"/>
  <c r="Q97" i="5"/>
  <c r="Q89" i="5"/>
  <c r="Q81" i="5"/>
  <c r="Q73" i="5"/>
  <c r="Q65" i="5"/>
  <c r="Q57" i="5"/>
  <c r="Q49" i="5"/>
  <c r="Q41" i="5"/>
  <c r="Q33" i="5"/>
  <c r="Q25" i="5"/>
  <c r="B101" i="2" a="1"/>
  <c r="B101" i="2" s="1"/>
  <c r="G3" i="6"/>
  <c r="D15" i="5"/>
  <c r="D16" i="5" s="1"/>
  <c r="D15" i="7"/>
  <c r="D17" i="7"/>
  <c r="D14" i="7"/>
  <c r="C5" i="7"/>
  <c r="D21" i="5" l="1"/>
  <c r="D20" i="5"/>
  <c r="D19" i="5"/>
  <c r="D18" i="5"/>
  <c r="D23" i="5"/>
  <c r="D22" i="5"/>
  <c r="D17" i="5"/>
  <c r="D24"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6" i="5"/>
  <c r="AI15" i="5" l="1"/>
  <c r="Y15" i="5" l="1"/>
  <c r="G10" i="5"/>
  <c r="Q15" i="5"/>
  <c r="P15" i="5"/>
  <c r="O15" i="5"/>
  <c r="N15" i="5"/>
  <c r="M15" i="5"/>
  <c r="L15" i="5"/>
  <c r="K15" i="5"/>
  <c r="J15" i="5"/>
  <c r="I15" i="5"/>
  <c r="H15" i="5"/>
  <c r="G15" i="5"/>
  <c r="N12" i="6"/>
  <c r="N11" i="6" s="1"/>
  <c r="B3" i="3"/>
  <c r="C3" i="3" s="1"/>
  <c r="D3" i="3" s="1"/>
  <c r="E3" i="3" s="1"/>
  <c r="F3" i="3" s="1"/>
  <c r="G3" i="3" s="1"/>
  <c r="H3" i="3" s="1"/>
  <c r="I3" i="3" s="1"/>
  <c r="J3" i="3" s="1"/>
  <c r="K3" i="3" s="1"/>
  <c r="L3" i="3" s="1"/>
  <c r="M3" i="3" s="1"/>
  <c r="N3" i="3" s="1"/>
  <c r="O3" i="3" s="1"/>
  <c r="P3" i="3" s="1"/>
  <c r="Q3" i="3" s="1"/>
  <c r="R3" i="3" s="1"/>
  <c r="S3" i="3" s="1"/>
  <c r="T3" i="3" s="1"/>
  <c r="U3" i="3" s="1"/>
  <c r="B2" i="5" l="1" a="1"/>
  <c r="B2" i="5" s="1"/>
  <c r="D28" i="5"/>
  <c r="D29" i="5"/>
  <c r="D30" i="5"/>
  <c r="D62" i="5"/>
  <c r="D63" i="5"/>
  <c r="D73" i="5"/>
  <c r="D77" i="5"/>
  <c r="D31" i="5"/>
  <c r="D74" i="5"/>
  <c r="D41" i="5"/>
  <c r="D75" i="5"/>
  <c r="D42" i="5"/>
  <c r="D76" i="5"/>
  <c r="D44" i="5"/>
  <c r="D78" i="5"/>
  <c r="AI13" i="5"/>
  <c r="D45" i="5"/>
  <c r="D89" i="5"/>
  <c r="D46" i="5"/>
  <c r="D90" i="5"/>
  <c r="D43" i="5"/>
  <c r="D47" i="5"/>
  <c r="D91" i="5"/>
  <c r="D57" i="5"/>
  <c r="D92" i="5"/>
  <c r="D58" i="5"/>
  <c r="D93" i="5"/>
  <c r="D59" i="5"/>
  <c r="D12" i="6"/>
  <c r="D11" i="6" s="1"/>
  <c r="Y13" i="5"/>
  <c r="D25" i="5"/>
  <c r="D26" i="5"/>
  <c r="D60" i="5"/>
  <c r="D95" i="5"/>
  <c r="D94" i="5"/>
  <c r="D27" i="5"/>
  <c r="D61" i="5"/>
  <c r="D48" i="5"/>
  <c r="D80" i="5"/>
  <c r="D96" i="5"/>
  <c r="D32" i="5"/>
  <c r="D64" i="5"/>
  <c r="D33" i="5"/>
  <c r="D49" i="5"/>
  <c r="D65" i="5"/>
  <c r="D81" i="5"/>
  <c r="D97" i="5"/>
  <c r="D79" i="5"/>
  <c r="D82" i="5"/>
  <c r="D35" i="5"/>
  <c r="D51" i="5"/>
  <c r="D67" i="5"/>
  <c r="D83" i="5"/>
  <c r="D99" i="5"/>
  <c r="D50" i="5"/>
  <c r="D36" i="5"/>
  <c r="D52" i="5"/>
  <c r="D68" i="5"/>
  <c r="D84" i="5"/>
  <c r="D100" i="5"/>
  <c r="D34" i="5"/>
  <c r="D66" i="5"/>
  <c r="D98" i="5"/>
  <c r="D37" i="5"/>
  <c r="D53" i="5"/>
  <c r="D69" i="5"/>
  <c r="D85" i="5"/>
  <c r="D101" i="5"/>
  <c r="D38" i="5"/>
  <c r="D54" i="5"/>
  <c r="D70" i="5"/>
  <c r="D86" i="5"/>
  <c r="D102" i="5"/>
  <c r="D39" i="5"/>
  <c r="D55" i="5"/>
  <c r="D71" i="5"/>
  <c r="D87" i="5"/>
  <c r="D40" i="5"/>
  <c r="D56" i="5"/>
  <c r="D72" i="5"/>
  <c r="D88" i="5"/>
  <c r="Z15" i="5"/>
  <c r="AA15" i="5"/>
  <c r="AB15" i="5"/>
  <c r="AC15" i="5"/>
  <c r="AD15" i="5"/>
  <c r="AE15" i="5"/>
  <c r="AF15" i="5"/>
  <c r="AG15" i="5"/>
  <c r="AH15" i="5"/>
  <c r="AD13" i="5" l="1"/>
  <c r="AB13" i="5"/>
  <c r="AA13" i="5"/>
  <c r="AE13" i="5"/>
  <c r="AC13" i="5"/>
  <c r="AH13" i="5"/>
  <c r="Z13" i="5"/>
  <c r="AG13" i="5"/>
  <c r="AF13" i="5"/>
  <c r="N14" i="5"/>
  <c r="O14" i="5"/>
  <c r="G14" i="5"/>
  <c r="J14" i="5"/>
  <c r="P14" i="5"/>
  <c r="L14" i="5"/>
  <c r="K14" i="5"/>
  <c r="H14" i="5"/>
  <c r="M14" i="5"/>
  <c r="I14" i="5"/>
  <c r="M12" i="6"/>
  <c r="M11" i="6" s="1"/>
  <c r="L12" i="6"/>
  <c r="L11" i="6" s="1"/>
  <c r="J12" i="6"/>
  <c r="J11" i="6" s="1"/>
  <c r="I12" i="6"/>
  <c r="I11" i="6" s="1"/>
  <c r="H12" i="6"/>
  <c r="H11" i="6" s="1"/>
  <c r="G12" i="6"/>
  <c r="G11" i="6" s="1"/>
  <c r="K12" i="6"/>
  <c r="K11" i="6" s="1"/>
  <c r="F12" i="6"/>
  <c r="F11" i="6" s="1"/>
  <c r="E12" i="6"/>
  <c r="E11" i="6" s="1"/>
  <c r="R14" i="5"/>
  <c r="F12" i="5" l="1"/>
  <c r="K90" i="5"/>
  <c r="K99" i="5"/>
  <c r="K95" i="5"/>
  <c r="K55" i="5"/>
  <c r="K101" i="5"/>
  <c r="K75" i="5"/>
  <c r="K69" i="5"/>
  <c r="K38" i="5"/>
  <c r="K60" i="5"/>
  <c r="K73" i="5"/>
  <c r="K83" i="5"/>
  <c r="K40" i="5"/>
  <c r="K61" i="5"/>
  <c r="K88" i="5"/>
  <c r="K91" i="5"/>
  <c r="K44" i="5"/>
  <c r="K66" i="5"/>
  <c r="K65" i="5"/>
  <c r="K46" i="5"/>
  <c r="K87" i="5"/>
  <c r="K89" i="5"/>
  <c r="K29" i="5"/>
  <c r="K33" i="5"/>
  <c r="K94" i="5"/>
  <c r="K50" i="5"/>
  <c r="K45" i="5"/>
  <c r="K41" i="5"/>
  <c r="K32" i="5"/>
  <c r="K36" i="5"/>
  <c r="K102" i="5"/>
  <c r="K97" i="5"/>
  <c r="K52" i="5"/>
  <c r="K30" i="5"/>
  <c r="K80" i="5"/>
  <c r="K85" i="5"/>
  <c r="K81" i="5"/>
  <c r="K25" i="5"/>
  <c r="K93" i="5"/>
  <c r="K86" i="5"/>
  <c r="K23" i="5"/>
  <c r="K98" i="5"/>
  <c r="K71" i="5"/>
  <c r="K67" i="5"/>
  <c r="K22" i="5"/>
  <c r="K26" i="5"/>
  <c r="K34" i="5"/>
  <c r="K79" i="5"/>
  <c r="K18" i="5"/>
  <c r="K92" i="5"/>
  <c r="K21" i="5"/>
  <c r="K48" i="5"/>
  <c r="K82" i="5"/>
  <c r="K78" i="5"/>
  <c r="K19" i="5"/>
  <c r="K27" i="5"/>
  <c r="K100" i="5"/>
  <c r="K31" i="5"/>
  <c r="K68" i="5"/>
  <c r="K58" i="5"/>
  <c r="K49" i="5"/>
  <c r="K77" i="5"/>
  <c r="K57" i="5"/>
  <c r="K53" i="5"/>
  <c r="K47" i="5"/>
  <c r="K63" i="5"/>
  <c r="K59" i="5"/>
  <c r="K51" i="5"/>
  <c r="K17" i="5"/>
  <c r="K96" i="5"/>
  <c r="K35" i="5"/>
  <c r="K74" i="5"/>
  <c r="K37" i="5"/>
  <c r="K39" i="5"/>
  <c r="K76" i="5"/>
  <c r="K16" i="5"/>
  <c r="K24" i="5"/>
  <c r="K28" i="5"/>
  <c r="K64" i="5"/>
  <c r="K56" i="5"/>
  <c r="K84" i="5"/>
  <c r="K20" i="5"/>
  <c r="K62" i="5"/>
  <c r="K54" i="5"/>
  <c r="K70" i="5"/>
  <c r="K43" i="5"/>
  <c r="K72" i="5"/>
  <c r="K42" i="5"/>
  <c r="G69" i="5"/>
  <c r="G33" i="5"/>
  <c r="G53" i="5"/>
  <c r="G63" i="5"/>
  <c r="G51" i="5"/>
  <c r="G32" i="5"/>
  <c r="G79" i="5"/>
  <c r="G20" i="5"/>
  <c r="G37" i="5"/>
  <c r="G36" i="5"/>
  <c r="G21" i="5"/>
  <c r="G17" i="5"/>
  <c r="G16" i="5"/>
  <c r="G43" i="5"/>
  <c r="G25" i="5"/>
  <c r="G29" i="5"/>
  <c r="G24" i="5"/>
  <c r="G65" i="5"/>
  <c r="G28" i="5"/>
  <c r="G27" i="5"/>
  <c r="G64" i="5"/>
  <c r="G50" i="5"/>
  <c r="G18" i="5"/>
  <c r="G73" i="5"/>
  <c r="G57" i="5"/>
  <c r="G71" i="5"/>
  <c r="G60" i="5"/>
  <c r="G46" i="5"/>
  <c r="G42" i="5"/>
  <c r="G85" i="5"/>
  <c r="G31" i="5"/>
  <c r="G77" i="5"/>
  <c r="G48" i="5"/>
  <c r="G97" i="5"/>
  <c r="G98" i="5"/>
  <c r="G75" i="5"/>
  <c r="G61" i="5"/>
  <c r="G35" i="5"/>
  <c r="G40" i="5"/>
  <c r="G89" i="5"/>
  <c r="G90" i="5"/>
  <c r="G26" i="5"/>
  <c r="G100" i="5"/>
  <c r="G86" i="5"/>
  <c r="G87" i="5"/>
  <c r="G99" i="5"/>
  <c r="G59" i="5"/>
  <c r="G19" i="5"/>
  <c r="G91" i="5"/>
  <c r="G39" i="5"/>
  <c r="G30" i="5"/>
  <c r="G45" i="5"/>
  <c r="G67" i="5"/>
  <c r="G34" i="5"/>
  <c r="G55" i="5"/>
  <c r="G102" i="5"/>
  <c r="G81" i="5"/>
  <c r="G96" i="5"/>
  <c r="G94" i="5"/>
  <c r="G92" i="5"/>
  <c r="G82" i="5"/>
  <c r="G38" i="5"/>
  <c r="G88" i="5"/>
  <c r="G78" i="5"/>
  <c r="G23" i="5"/>
  <c r="G84" i="5"/>
  <c r="G74" i="5"/>
  <c r="G80" i="5"/>
  <c r="G101" i="5"/>
  <c r="G70" i="5"/>
  <c r="G76" i="5"/>
  <c r="G93" i="5"/>
  <c r="G66" i="5"/>
  <c r="G49" i="5"/>
  <c r="G72" i="5"/>
  <c r="G62" i="5"/>
  <c r="G22" i="5"/>
  <c r="G83" i="5"/>
  <c r="G68" i="5"/>
  <c r="G58" i="5"/>
  <c r="G56" i="5"/>
  <c r="G54" i="5"/>
  <c r="G52" i="5"/>
  <c r="G41" i="5"/>
  <c r="G95" i="5"/>
  <c r="G44" i="5"/>
  <c r="G47" i="5"/>
  <c r="N52" i="5"/>
  <c r="N51" i="5"/>
  <c r="N23" i="5"/>
  <c r="N27" i="5"/>
  <c r="N31" i="5"/>
  <c r="N69" i="5"/>
  <c r="N35" i="5"/>
  <c r="N39" i="5"/>
  <c r="N19" i="5"/>
  <c r="N67" i="5"/>
  <c r="N18" i="5"/>
  <c r="N75" i="5"/>
  <c r="N42" i="5"/>
  <c r="N91" i="5"/>
  <c r="N92" i="5"/>
  <c r="N48" i="5"/>
  <c r="N36" i="5"/>
  <c r="N49" i="5"/>
  <c r="N38" i="5"/>
  <c r="N102" i="5"/>
  <c r="N87" i="5"/>
  <c r="N88" i="5"/>
  <c r="N83" i="5"/>
  <c r="N45" i="5"/>
  <c r="N65" i="5"/>
  <c r="N43" i="5"/>
  <c r="N21" i="5"/>
  <c r="N90" i="5"/>
  <c r="N76" i="5"/>
  <c r="N85" i="5"/>
  <c r="N17" i="5"/>
  <c r="N25" i="5"/>
  <c r="N82" i="5"/>
  <c r="N68" i="5"/>
  <c r="N97" i="5"/>
  <c r="N41" i="5"/>
  <c r="N22" i="5"/>
  <c r="N78" i="5"/>
  <c r="N64" i="5"/>
  <c r="N93" i="5"/>
  <c r="N24" i="5"/>
  <c r="N47" i="5"/>
  <c r="N29" i="5"/>
  <c r="N56" i="5"/>
  <c r="N81" i="5"/>
  <c r="N33" i="5"/>
  <c r="N30" i="5"/>
  <c r="N77" i="5"/>
  <c r="N63" i="5"/>
  <c r="N79" i="5"/>
  <c r="N54" i="5"/>
  <c r="N71" i="5"/>
  <c r="N40" i="5"/>
  <c r="N50" i="5"/>
  <c r="N28" i="5"/>
  <c r="N55" i="5"/>
  <c r="N46" i="5"/>
  <c r="N59" i="5"/>
  <c r="N20" i="5"/>
  <c r="N101" i="5"/>
  <c r="N37" i="5"/>
  <c r="N100" i="5"/>
  <c r="N89" i="5"/>
  <c r="N61" i="5"/>
  <c r="N32" i="5"/>
  <c r="N98" i="5"/>
  <c r="N96" i="5"/>
  <c r="N73" i="5"/>
  <c r="N94" i="5"/>
  <c r="N84" i="5"/>
  <c r="N16" i="5"/>
  <c r="N44" i="5"/>
  <c r="N86" i="5"/>
  <c r="N80" i="5"/>
  <c r="N34" i="5"/>
  <c r="N74" i="5"/>
  <c r="N72" i="5"/>
  <c r="N26" i="5"/>
  <c r="N53" i="5"/>
  <c r="N70" i="5"/>
  <c r="N99" i="5"/>
  <c r="N60" i="5"/>
  <c r="N57" i="5"/>
  <c r="N66" i="5"/>
  <c r="N95" i="5"/>
  <c r="N62" i="5"/>
  <c r="N58" i="5"/>
  <c r="I51" i="5"/>
  <c r="I19" i="5"/>
  <c r="I23" i="5"/>
  <c r="I37" i="5"/>
  <c r="I60" i="5"/>
  <c r="I47" i="5"/>
  <c r="I27" i="5"/>
  <c r="I56" i="5"/>
  <c r="I21" i="5"/>
  <c r="I17" i="5"/>
  <c r="I43" i="5"/>
  <c r="I72" i="5"/>
  <c r="I31" i="5"/>
  <c r="I25" i="5"/>
  <c r="I55" i="5"/>
  <c r="I35" i="5"/>
  <c r="I20" i="5"/>
  <c r="I16" i="5"/>
  <c r="I67" i="5"/>
  <c r="I29" i="5"/>
  <c r="I40" i="5"/>
  <c r="I52" i="5"/>
  <c r="I33" i="5"/>
  <c r="I64" i="5"/>
  <c r="I39" i="5"/>
  <c r="I76" i="5"/>
  <c r="I97" i="5"/>
  <c r="I82" i="5"/>
  <c r="I30" i="5"/>
  <c r="I48" i="5"/>
  <c r="I88" i="5"/>
  <c r="I93" i="5"/>
  <c r="I91" i="5"/>
  <c r="I75" i="5"/>
  <c r="I44" i="5"/>
  <c r="I87" i="5"/>
  <c r="I80" i="5"/>
  <c r="I83" i="5"/>
  <c r="I79" i="5"/>
  <c r="I24" i="5"/>
  <c r="I84" i="5"/>
  <c r="I63" i="5"/>
  <c r="I68" i="5"/>
  <c r="I28" i="5"/>
  <c r="I92" i="5"/>
  <c r="I42" i="5"/>
  <c r="I32" i="5"/>
  <c r="I57" i="5"/>
  <c r="I102" i="5"/>
  <c r="I49" i="5"/>
  <c r="I86" i="5"/>
  <c r="I74" i="5"/>
  <c r="I95" i="5"/>
  <c r="I53" i="5"/>
  <c r="I98" i="5"/>
  <c r="I94" i="5"/>
  <c r="I90" i="5"/>
  <c r="I69" i="5"/>
  <c r="I45" i="5"/>
  <c r="I77" i="5"/>
  <c r="I26" i="5"/>
  <c r="I41" i="5"/>
  <c r="I34" i="5"/>
  <c r="I36" i="5"/>
  <c r="I78" i="5"/>
  <c r="I59" i="5"/>
  <c r="I101" i="5"/>
  <c r="I70" i="5"/>
  <c r="I100" i="5"/>
  <c r="I38" i="5"/>
  <c r="I62" i="5"/>
  <c r="I99" i="5"/>
  <c r="I22" i="5"/>
  <c r="I89" i="5"/>
  <c r="I66" i="5"/>
  <c r="I85" i="5"/>
  <c r="I46" i="5"/>
  <c r="I71" i="5"/>
  <c r="I18" i="5"/>
  <c r="I81" i="5"/>
  <c r="I58" i="5"/>
  <c r="I54" i="5"/>
  <c r="I73" i="5"/>
  <c r="I50" i="5"/>
  <c r="I96" i="5"/>
  <c r="I65" i="5"/>
  <c r="I61" i="5"/>
  <c r="M38" i="5"/>
  <c r="M81" i="5"/>
  <c r="M49" i="5"/>
  <c r="M76" i="5"/>
  <c r="M50" i="5"/>
  <c r="M99" i="5"/>
  <c r="M84" i="5"/>
  <c r="M37" i="5"/>
  <c r="M68" i="5"/>
  <c r="M46" i="5"/>
  <c r="M95" i="5"/>
  <c r="M40" i="5"/>
  <c r="M42" i="5"/>
  <c r="M91" i="5"/>
  <c r="M17" i="5"/>
  <c r="M102" i="5"/>
  <c r="M87" i="5"/>
  <c r="M61" i="5"/>
  <c r="M98" i="5"/>
  <c r="M83" i="5"/>
  <c r="M21" i="5"/>
  <c r="M16" i="5"/>
  <c r="M94" i="5"/>
  <c r="M79" i="5"/>
  <c r="M72" i="5"/>
  <c r="M56" i="5"/>
  <c r="M90" i="5"/>
  <c r="M75" i="5"/>
  <c r="M97" i="5"/>
  <c r="M86" i="5"/>
  <c r="M71" i="5"/>
  <c r="M77" i="5"/>
  <c r="M25" i="5"/>
  <c r="M52" i="5"/>
  <c r="M48" i="5"/>
  <c r="M44" i="5"/>
  <c r="M45" i="5"/>
  <c r="M82" i="5"/>
  <c r="M67" i="5"/>
  <c r="M78" i="5"/>
  <c r="M63" i="5"/>
  <c r="M74" i="5"/>
  <c r="M59" i="5"/>
  <c r="M101" i="5"/>
  <c r="M60" i="5"/>
  <c r="M29" i="5"/>
  <c r="M70" i="5"/>
  <c r="M55" i="5"/>
  <c r="M100" i="5"/>
  <c r="M65" i="5"/>
  <c r="M66" i="5"/>
  <c r="M51" i="5"/>
  <c r="M96" i="5"/>
  <c r="M62" i="5"/>
  <c r="M47" i="5"/>
  <c r="M92" i="5"/>
  <c r="M33" i="5"/>
  <c r="M26" i="5"/>
  <c r="M41" i="5"/>
  <c r="M30" i="5"/>
  <c r="M58" i="5"/>
  <c r="M43" i="5"/>
  <c r="M27" i="5"/>
  <c r="M28" i="5"/>
  <c r="M20" i="5"/>
  <c r="M31" i="5"/>
  <c r="M53" i="5"/>
  <c r="M24" i="5"/>
  <c r="M34" i="5"/>
  <c r="M18" i="5"/>
  <c r="M64" i="5"/>
  <c r="M35" i="5"/>
  <c r="M57" i="5"/>
  <c r="M36" i="5"/>
  <c r="M69" i="5"/>
  <c r="M54" i="5"/>
  <c r="M22" i="5"/>
  <c r="M39" i="5"/>
  <c r="M19" i="5"/>
  <c r="M23" i="5"/>
  <c r="M73" i="5"/>
  <c r="M88" i="5"/>
  <c r="M80" i="5"/>
  <c r="M93" i="5"/>
  <c r="M32" i="5"/>
  <c r="M85" i="5"/>
  <c r="M89" i="5"/>
  <c r="H63" i="5"/>
  <c r="H39" i="5"/>
  <c r="H19" i="5"/>
  <c r="H23" i="5"/>
  <c r="H48" i="5"/>
  <c r="H37" i="5"/>
  <c r="H77" i="5"/>
  <c r="H45" i="5"/>
  <c r="H27" i="5"/>
  <c r="H67" i="5"/>
  <c r="H56" i="5"/>
  <c r="H21" i="5"/>
  <c r="H17" i="5"/>
  <c r="H43" i="5"/>
  <c r="H72" i="5"/>
  <c r="H31" i="5"/>
  <c r="H25" i="5"/>
  <c r="H40" i="5"/>
  <c r="H55" i="5"/>
  <c r="H29" i="5"/>
  <c r="H20" i="5"/>
  <c r="H16" i="5"/>
  <c r="H24" i="5"/>
  <c r="H65" i="5"/>
  <c r="H53" i="5"/>
  <c r="H35" i="5"/>
  <c r="H96" i="5"/>
  <c r="H28" i="5"/>
  <c r="H52" i="5"/>
  <c r="H33" i="5"/>
  <c r="H101" i="5"/>
  <c r="H102" i="5"/>
  <c r="H81" i="5"/>
  <c r="H87" i="5"/>
  <c r="H97" i="5"/>
  <c r="H98" i="5"/>
  <c r="H22" i="5"/>
  <c r="H68" i="5"/>
  <c r="H44" i="5"/>
  <c r="H92" i="5"/>
  <c r="H100" i="5"/>
  <c r="H51" i="5"/>
  <c r="H32" i="5"/>
  <c r="H71" i="5"/>
  <c r="H74" i="5"/>
  <c r="H30" i="5"/>
  <c r="H91" i="5"/>
  <c r="H79" i="5"/>
  <c r="H88" i="5"/>
  <c r="H36" i="5"/>
  <c r="H84" i="5"/>
  <c r="H75" i="5"/>
  <c r="H61" i="5"/>
  <c r="H80" i="5"/>
  <c r="H58" i="5"/>
  <c r="H18" i="5"/>
  <c r="H49" i="5"/>
  <c r="H69" i="5"/>
  <c r="H54" i="5"/>
  <c r="H50" i="5"/>
  <c r="H60" i="5"/>
  <c r="H46" i="5"/>
  <c r="H47" i="5"/>
  <c r="H26" i="5"/>
  <c r="H59" i="5"/>
  <c r="H57" i="5"/>
  <c r="H70" i="5"/>
  <c r="H42" i="5"/>
  <c r="H64" i="5"/>
  <c r="H94" i="5"/>
  <c r="H90" i="5"/>
  <c r="H34" i="5"/>
  <c r="H41" i="5"/>
  <c r="H76" i="5"/>
  <c r="H85" i="5"/>
  <c r="H86" i="5"/>
  <c r="H93" i="5"/>
  <c r="H82" i="5"/>
  <c r="H73" i="5"/>
  <c r="H83" i="5"/>
  <c r="H89" i="5"/>
  <c r="H78" i="5"/>
  <c r="H38" i="5"/>
  <c r="H66" i="5"/>
  <c r="H99" i="5"/>
  <c r="H62" i="5"/>
  <c r="H95" i="5"/>
  <c r="O63" i="5"/>
  <c r="O53" i="5"/>
  <c r="O41" i="5"/>
  <c r="O78" i="5"/>
  <c r="O64" i="5"/>
  <c r="O79" i="5"/>
  <c r="O22" i="5"/>
  <c r="O74" i="5"/>
  <c r="O60" i="5"/>
  <c r="O51" i="5"/>
  <c r="O26" i="5"/>
  <c r="O19" i="5"/>
  <c r="O47" i="5"/>
  <c r="O77" i="5"/>
  <c r="O66" i="5"/>
  <c r="O52" i="5"/>
  <c r="O45" i="5"/>
  <c r="O62" i="5"/>
  <c r="O48" i="5"/>
  <c r="O61" i="5"/>
  <c r="O23" i="5"/>
  <c r="O58" i="5"/>
  <c r="O44" i="5"/>
  <c r="O33" i="5"/>
  <c r="O81" i="5"/>
  <c r="O54" i="5"/>
  <c r="O27" i="5"/>
  <c r="O69" i="5"/>
  <c r="O50" i="5"/>
  <c r="O99" i="5"/>
  <c r="O100" i="5"/>
  <c r="O65" i="5"/>
  <c r="O18" i="5"/>
  <c r="O31" i="5"/>
  <c r="O38" i="5"/>
  <c r="O49" i="5"/>
  <c r="O67" i="5"/>
  <c r="O43" i="5"/>
  <c r="O30" i="5"/>
  <c r="O102" i="5"/>
  <c r="O87" i="5"/>
  <c r="O88" i="5"/>
  <c r="O35" i="5"/>
  <c r="O34" i="5"/>
  <c r="O98" i="5"/>
  <c r="O84" i="5"/>
  <c r="O97" i="5"/>
  <c r="O94" i="5"/>
  <c r="O80" i="5"/>
  <c r="O21" i="5"/>
  <c r="O39" i="5"/>
  <c r="O90" i="5"/>
  <c r="O40" i="5"/>
  <c r="O55" i="5"/>
  <c r="O57" i="5"/>
  <c r="O95" i="5"/>
  <c r="O32" i="5"/>
  <c r="O91" i="5"/>
  <c r="O101" i="5"/>
  <c r="O36" i="5"/>
  <c r="O85" i="5"/>
  <c r="O17" i="5"/>
  <c r="O96" i="5"/>
  <c r="O75" i="5"/>
  <c r="O92" i="5"/>
  <c r="O16" i="5"/>
  <c r="O71" i="5"/>
  <c r="O83" i="5"/>
  <c r="O86" i="5"/>
  <c r="O76" i="5"/>
  <c r="O82" i="5"/>
  <c r="O72" i="5"/>
  <c r="O25" i="5"/>
  <c r="O73" i="5"/>
  <c r="O20" i="5"/>
  <c r="O70" i="5"/>
  <c r="O68" i="5"/>
  <c r="O46" i="5"/>
  <c r="O56" i="5"/>
  <c r="O29" i="5"/>
  <c r="O42" i="5"/>
  <c r="O89" i="5"/>
  <c r="O24" i="5"/>
  <c r="O59" i="5"/>
  <c r="O93" i="5"/>
  <c r="O37" i="5"/>
  <c r="O28" i="5"/>
  <c r="P79" i="5"/>
  <c r="P86" i="5"/>
  <c r="P83" i="5"/>
  <c r="P27" i="5"/>
  <c r="P40" i="5"/>
  <c r="P21" i="5"/>
  <c r="P17" i="5"/>
  <c r="P31" i="5"/>
  <c r="P55" i="5"/>
  <c r="P35" i="5"/>
  <c r="P19" i="5"/>
  <c r="P23" i="5"/>
  <c r="P58" i="5"/>
  <c r="P44" i="5"/>
  <c r="P18" i="5"/>
  <c r="P70" i="5"/>
  <c r="P33" i="5"/>
  <c r="P102" i="5"/>
  <c r="P73" i="5"/>
  <c r="P20" i="5"/>
  <c r="P69" i="5"/>
  <c r="P77" i="5"/>
  <c r="P41" i="5"/>
  <c r="P99" i="5"/>
  <c r="P100" i="5"/>
  <c r="P22" i="5"/>
  <c r="P53" i="5"/>
  <c r="P74" i="5"/>
  <c r="P95" i="5"/>
  <c r="P96" i="5"/>
  <c r="P98" i="5"/>
  <c r="P49" i="5"/>
  <c r="P91" i="5"/>
  <c r="P92" i="5"/>
  <c r="P26" i="5"/>
  <c r="P63" i="5"/>
  <c r="P47" i="5"/>
  <c r="P87" i="5"/>
  <c r="P88" i="5"/>
  <c r="P62" i="5"/>
  <c r="P39" i="5"/>
  <c r="P84" i="5"/>
  <c r="P30" i="5"/>
  <c r="P94" i="5"/>
  <c r="P89" i="5"/>
  <c r="P80" i="5"/>
  <c r="P59" i="5"/>
  <c r="P76" i="5"/>
  <c r="P72" i="5"/>
  <c r="P34" i="5"/>
  <c r="P54" i="5"/>
  <c r="P68" i="5"/>
  <c r="P51" i="5"/>
  <c r="P45" i="5"/>
  <c r="P64" i="5"/>
  <c r="P67" i="5"/>
  <c r="P60" i="5"/>
  <c r="P38" i="5"/>
  <c r="P56" i="5"/>
  <c r="P101" i="5"/>
  <c r="P52" i="5"/>
  <c r="P97" i="5"/>
  <c r="P65" i="5"/>
  <c r="P28" i="5"/>
  <c r="P36" i="5"/>
  <c r="P57" i="5"/>
  <c r="P78" i="5"/>
  <c r="P24" i="5"/>
  <c r="P90" i="5"/>
  <c r="P50" i="5"/>
  <c r="P46" i="5"/>
  <c r="P81" i="5"/>
  <c r="P61" i="5"/>
  <c r="P48" i="5"/>
  <c r="P71" i="5"/>
  <c r="P66" i="5"/>
  <c r="P42" i="5"/>
  <c r="P32" i="5"/>
  <c r="P43" i="5"/>
  <c r="P25" i="5"/>
  <c r="P75" i="5"/>
  <c r="P85" i="5"/>
  <c r="P82" i="5"/>
  <c r="P29" i="5"/>
  <c r="P37" i="5"/>
  <c r="P93" i="5"/>
  <c r="P16" i="5"/>
  <c r="J80" i="5"/>
  <c r="J47" i="5"/>
  <c r="J84" i="5"/>
  <c r="J37" i="5"/>
  <c r="J57" i="5"/>
  <c r="J43" i="5"/>
  <c r="J53" i="5"/>
  <c r="J102" i="5"/>
  <c r="J76" i="5"/>
  <c r="J31" i="5"/>
  <c r="J72" i="5"/>
  <c r="J50" i="5"/>
  <c r="J45" i="5"/>
  <c r="J94" i="5"/>
  <c r="J99" i="5"/>
  <c r="J46" i="5"/>
  <c r="J41" i="5"/>
  <c r="J90" i="5"/>
  <c r="J95" i="5"/>
  <c r="J38" i="5"/>
  <c r="J42" i="5"/>
  <c r="J78" i="5"/>
  <c r="J60" i="5"/>
  <c r="J56" i="5"/>
  <c r="J101" i="5"/>
  <c r="J86" i="5"/>
  <c r="J91" i="5"/>
  <c r="J66" i="5"/>
  <c r="J22" i="5"/>
  <c r="J30" i="5"/>
  <c r="J48" i="5"/>
  <c r="J97" i="5"/>
  <c r="J87" i="5"/>
  <c r="J20" i="5"/>
  <c r="J54" i="5"/>
  <c r="J93" i="5"/>
  <c r="J83" i="5"/>
  <c r="J24" i="5"/>
  <c r="J82" i="5"/>
  <c r="J28" i="5"/>
  <c r="J89" i="5"/>
  <c r="J81" i="5"/>
  <c r="J71" i="5"/>
  <c r="J96" i="5"/>
  <c r="J21" i="5"/>
  <c r="J32" i="5"/>
  <c r="J77" i="5"/>
  <c r="J67" i="5"/>
  <c r="J92" i="5"/>
  <c r="J29" i="5"/>
  <c r="J40" i="5"/>
  <c r="J73" i="5"/>
  <c r="J63" i="5"/>
  <c r="J88" i="5"/>
  <c r="J44" i="5"/>
  <c r="J58" i="5"/>
  <c r="J34" i="5"/>
  <c r="J70" i="5"/>
  <c r="J52" i="5"/>
  <c r="J69" i="5"/>
  <c r="J33" i="5"/>
  <c r="J85" i="5"/>
  <c r="J25" i="5"/>
  <c r="J65" i="5"/>
  <c r="J61" i="5"/>
  <c r="J100" i="5"/>
  <c r="J49" i="5"/>
  <c r="J62" i="5"/>
  <c r="J16" i="5"/>
  <c r="J36" i="5"/>
  <c r="J59" i="5"/>
  <c r="J68" i="5"/>
  <c r="J64" i="5"/>
  <c r="J23" i="5"/>
  <c r="J98" i="5"/>
  <c r="J27" i="5"/>
  <c r="J74" i="5"/>
  <c r="J51" i="5"/>
  <c r="J17" i="5"/>
  <c r="J55" i="5"/>
  <c r="J39" i="5"/>
  <c r="J79" i="5"/>
  <c r="J19" i="5"/>
  <c r="J75" i="5"/>
  <c r="J35" i="5"/>
  <c r="J26" i="5"/>
  <c r="J18" i="5"/>
  <c r="L62" i="5"/>
  <c r="L41" i="5"/>
  <c r="L77" i="5"/>
  <c r="L67" i="5"/>
  <c r="L21" i="5"/>
  <c r="L36" i="5"/>
  <c r="L78" i="5"/>
  <c r="L63" i="5"/>
  <c r="L42" i="5"/>
  <c r="L26" i="5"/>
  <c r="L40" i="5"/>
  <c r="L30" i="5"/>
  <c r="L97" i="5"/>
  <c r="L25" i="5"/>
  <c r="L34" i="5"/>
  <c r="L54" i="5"/>
  <c r="L88" i="5"/>
  <c r="L51" i="5"/>
  <c r="L96" i="5"/>
  <c r="L38" i="5"/>
  <c r="L29" i="5"/>
  <c r="L82" i="5"/>
  <c r="L93" i="5"/>
  <c r="L50" i="5"/>
  <c r="L68" i="5"/>
  <c r="L46" i="5"/>
  <c r="L102" i="5"/>
  <c r="L43" i="5"/>
  <c r="L60" i="5"/>
  <c r="L92" i="5"/>
  <c r="L85" i="5"/>
  <c r="L98" i="5"/>
  <c r="L53" i="5"/>
  <c r="L74" i="5"/>
  <c r="L33" i="5"/>
  <c r="L52" i="5"/>
  <c r="L65" i="5"/>
  <c r="L58" i="5"/>
  <c r="L84" i="5"/>
  <c r="L70" i="5"/>
  <c r="L37" i="5"/>
  <c r="L22" i="5"/>
  <c r="L61" i="5"/>
  <c r="L72" i="5"/>
  <c r="L56" i="5"/>
  <c r="L23" i="5"/>
  <c r="L19" i="5"/>
  <c r="L48" i="5"/>
  <c r="L44" i="5"/>
  <c r="L39" i="5"/>
  <c r="L99" i="5"/>
  <c r="L49" i="5"/>
  <c r="L57" i="5"/>
  <c r="L95" i="5"/>
  <c r="L27" i="5"/>
  <c r="L64" i="5"/>
  <c r="L73" i="5"/>
  <c r="L91" i="5"/>
  <c r="L66" i="5"/>
  <c r="L87" i="5"/>
  <c r="L31" i="5"/>
  <c r="L69" i="5"/>
  <c r="L76" i="5"/>
  <c r="L17" i="5"/>
  <c r="L16" i="5"/>
  <c r="L83" i="5"/>
  <c r="L100" i="5"/>
  <c r="L18" i="5"/>
  <c r="L20" i="5"/>
  <c r="L94" i="5"/>
  <c r="L79" i="5"/>
  <c r="L24" i="5"/>
  <c r="L90" i="5"/>
  <c r="L75" i="5"/>
  <c r="L35" i="5"/>
  <c r="L81" i="5"/>
  <c r="L86" i="5"/>
  <c r="L71" i="5"/>
  <c r="L28" i="5"/>
  <c r="L80" i="5"/>
  <c r="L59" i="5"/>
  <c r="L45" i="5"/>
  <c r="L89" i="5"/>
  <c r="L55" i="5"/>
  <c r="L32" i="5"/>
  <c r="L47" i="5"/>
  <c r="L101" i="5"/>
  <c r="R84" i="5"/>
  <c r="R27" i="5"/>
  <c r="R32" i="5"/>
  <c r="R17" i="5"/>
  <c r="R31" i="5"/>
  <c r="R36" i="5"/>
  <c r="R35" i="5"/>
  <c r="R20" i="5"/>
  <c r="R16" i="5"/>
  <c r="R53" i="5"/>
  <c r="R24" i="5"/>
  <c r="R23" i="5"/>
  <c r="R19" i="5"/>
  <c r="R28" i="5"/>
  <c r="R64" i="5"/>
  <c r="R75" i="5"/>
  <c r="R61" i="5"/>
  <c r="R90" i="5"/>
  <c r="R38" i="5"/>
  <c r="R54" i="5"/>
  <c r="R25" i="5"/>
  <c r="R60" i="5"/>
  <c r="R71" i="5"/>
  <c r="R86" i="5"/>
  <c r="R50" i="5"/>
  <c r="R40" i="5"/>
  <c r="R44" i="5"/>
  <c r="R67" i="5"/>
  <c r="R63" i="5"/>
  <c r="R18" i="5"/>
  <c r="R57" i="5"/>
  <c r="R59" i="5"/>
  <c r="R46" i="5"/>
  <c r="R45" i="5"/>
  <c r="R55" i="5"/>
  <c r="R22" i="5"/>
  <c r="R51" i="5"/>
  <c r="R100" i="5"/>
  <c r="R101" i="5"/>
  <c r="R82" i="5"/>
  <c r="R68" i="5"/>
  <c r="R37" i="5"/>
  <c r="R21" i="5"/>
  <c r="R47" i="5"/>
  <c r="R96" i="5"/>
  <c r="R97" i="5"/>
  <c r="R26" i="5"/>
  <c r="R70" i="5"/>
  <c r="R62" i="5"/>
  <c r="R43" i="5"/>
  <c r="R92" i="5"/>
  <c r="R93" i="5"/>
  <c r="R76" i="5"/>
  <c r="R39" i="5"/>
  <c r="R88" i="5"/>
  <c r="R89" i="5"/>
  <c r="R56" i="5"/>
  <c r="R99" i="5"/>
  <c r="R85" i="5"/>
  <c r="R30" i="5"/>
  <c r="R72" i="5"/>
  <c r="R58" i="5"/>
  <c r="R95" i="5"/>
  <c r="R81" i="5"/>
  <c r="R49" i="5"/>
  <c r="R91" i="5"/>
  <c r="R77" i="5"/>
  <c r="R87" i="5"/>
  <c r="R73" i="5"/>
  <c r="R102" i="5"/>
  <c r="R34" i="5"/>
  <c r="R41" i="5"/>
  <c r="R69" i="5"/>
  <c r="R42" i="5"/>
  <c r="R65" i="5"/>
  <c r="R98" i="5"/>
  <c r="R52" i="5"/>
  <c r="R66" i="5"/>
  <c r="R94" i="5"/>
  <c r="R29" i="5"/>
  <c r="R48" i="5"/>
  <c r="R78" i="5"/>
  <c r="R83" i="5"/>
  <c r="R80" i="5"/>
  <c r="R33" i="5"/>
  <c r="R79" i="5"/>
  <c r="R74" i="5"/>
  <c r="E36" i="5" l="1"/>
  <c r="E63" i="5"/>
  <c r="E54" i="5"/>
  <c r="E70" i="5"/>
  <c r="E28" i="5"/>
  <c r="E52" i="5"/>
  <c r="E93" i="5"/>
  <c r="E40" i="5"/>
  <c r="E29" i="5"/>
  <c r="E76" i="5"/>
  <c r="E92" i="5"/>
  <c r="E67" i="5"/>
  <c r="E39" i="5"/>
  <c r="E60" i="5"/>
  <c r="E25" i="5"/>
  <c r="E16" i="5"/>
  <c r="E101" i="5"/>
  <c r="E94" i="5"/>
  <c r="E19" i="5"/>
  <c r="E61" i="5"/>
  <c r="E71" i="5"/>
  <c r="E79" i="5"/>
  <c r="E56" i="5"/>
  <c r="E80" i="5"/>
  <c r="E59" i="5"/>
  <c r="E75" i="5"/>
  <c r="E57" i="5"/>
  <c r="E17" i="5"/>
  <c r="E43" i="5"/>
  <c r="E74" i="5"/>
  <c r="E96" i="5"/>
  <c r="E99" i="5"/>
  <c r="E73" i="5"/>
  <c r="E21" i="5"/>
  <c r="E24" i="5"/>
  <c r="E58" i="5"/>
  <c r="E81" i="5"/>
  <c r="E87" i="5"/>
  <c r="E98" i="5"/>
  <c r="E18" i="5"/>
  <c r="E47" i="5"/>
  <c r="E84" i="5"/>
  <c r="E97" i="5"/>
  <c r="E50" i="5"/>
  <c r="E37" i="5"/>
  <c r="E68" i="5"/>
  <c r="E23" i="5"/>
  <c r="E102" i="5"/>
  <c r="E86" i="5"/>
  <c r="E48" i="5"/>
  <c r="E45" i="5"/>
  <c r="E66" i="5"/>
  <c r="E83" i="5"/>
  <c r="E44" i="5"/>
  <c r="E22" i="5"/>
  <c r="E78" i="5"/>
  <c r="E77" i="5"/>
  <c r="E64" i="5"/>
  <c r="E62" i="5"/>
  <c r="E55" i="5"/>
  <c r="E100" i="5"/>
  <c r="E31" i="5"/>
  <c r="E51" i="5"/>
  <c r="E95" i="5"/>
  <c r="E88" i="5"/>
  <c r="E34" i="5"/>
  <c r="E30" i="5"/>
  <c r="E26" i="5"/>
  <c r="E85" i="5"/>
  <c r="E27" i="5"/>
  <c r="E91" i="5"/>
  <c r="E20" i="5"/>
  <c r="E32" i="5"/>
  <c r="E41" i="5"/>
  <c r="E72" i="5"/>
  <c r="E38" i="5"/>
  <c r="E42" i="5"/>
  <c r="E53" i="5"/>
  <c r="E49" i="5"/>
  <c r="E90" i="5"/>
  <c r="E46" i="5"/>
  <c r="E65" i="5"/>
  <c r="E33" i="5"/>
  <c r="E35" i="5"/>
  <c r="E82" i="5"/>
  <c r="E89" i="5"/>
  <c r="E69" i="5"/>
  <c r="E14" i="5" l="1"/>
  <c r="E5" i="6" s="1"/>
  <c r="T16" i="5" a="1"/>
  <c r="V16" i="5" a="1"/>
  <c r="V16" i="5" s="1"/>
  <c r="V7" i="5" a="1"/>
  <c r="Y85" i="5" l="1" a="1"/>
  <c r="Y85" i="5" s="1"/>
  <c r="Y45" i="5" a="1"/>
  <c r="Y45" i="5" s="1"/>
  <c r="Y99" i="5" a="1"/>
  <c r="Y99" i="5" s="1"/>
  <c r="Y90" i="5" a="1"/>
  <c r="Y90" i="5" s="1"/>
  <c r="AI42" i="5" a="1"/>
  <c r="AI42" i="5" s="1"/>
  <c r="N39" i="6" s="1"/>
  <c r="AI60" i="5" a="1"/>
  <c r="AI60" i="5" s="1"/>
  <c r="N57" i="6" s="1"/>
  <c r="AI75" i="5" a="1"/>
  <c r="AI75" i="5" s="1"/>
  <c r="N72" i="6" s="1"/>
  <c r="AI86" i="5" a="1"/>
  <c r="AI86" i="5" s="1"/>
  <c r="N83" i="6" s="1"/>
  <c r="AI97" i="5" a="1"/>
  <c r="AI97" i="5" s="1"/>
  <c r="Y43" i="5" a="1"/>
  <c r="Y43" i="5" s="1"/>
  <c r="D40" i="6" s="1"/>
  <c r="Y86" i="5" a="1"/>
  <c r="Y86" i="5" s="1"/>
  <c r="Y89" i="5" a="1"/>
  <c r="Y89" i="5" s="1"/>
  <c r="D86" i="6" s="1"/>
  <c r="AI46" i="5" a="1"/>
  <c r="AI46" i="5" s="1"/>
  <c r="N43" i="6" s="1"/>
  <c r="AI41" i="5" a="1"/>
  <c r="AI41" i="5" s="1"/>
  <c r="N38" i="6" s="1"/>
  <c r="AI69" i="5" a="1"/>
  <c r="AI69" i="5" s="1"/>
  <c r="N66" i="6" s="1"/>
  <c r="AI73" i="5" a="1"/>
  <c r="AI73" i="5" s="1"/>
  <c r="N70" i="6" s="1"/>
  <c r="AI100" i="5" a="1"/>
  <c r="AI100" i="5" s="1"/>
  <c r="AI44" i="5" a="1"/>
  <c r="AI44" i="5" s="1"/>
  <c r="AI96" i="5" a="1"/>
  <c r="AI96" i="5" s="1"/>
  <c r="AI22" i="5" a="1"/>
  <c r="AI22" i="5" s="1"/>
  <c r="N19" i="6" s="1"/>
  <c r="AI56" i="5" a="1"/>
  <c r="AI56" i="5" s="1"/>
  <c r="N53" i="6" s="1"/>
  <c r="AI34" i="5" a="1"/>
  <c r="AI34" i="5" s="1"/>
  <c r="N31" i="6" s="1"/>
  <c r="Y35" i="5" a="1"/>
  <c r="Y35" i="5" s="1"/>
  <c r="D32" i="6" s="1"/>
  <c r="Y28" i="5" a="1"/>
  <c r="Y28" i="5" s="1"/>
  <c r="D25" i="6" s="1"/>
  <c r="Y66" i="5" a="1"/>
  <c r="Y66" i="5" s="1"/>
  <c r="D63" i="6" s="1"/>
  <c r="Y25" i="5" a="1"/>
  <c r="Y25" i="5" s="1"/>
  <c r="Y21" i="5" a="1"/>
  <c r="Y21" i="5" s="1"/>
  <c r="Y29" i="5" a="1"/>
  <c r="Y29" i="5" s="1"/>
  <c r="D26" i="6" s="1"/>
  <c r="Y64" i="5" a="1"/>
  <c r="Y64" i="5" s="1"/>
  <c r="D61" i="6" s="1"/>
  <c r="AI48" i="5" a="1"/>
  <c r="AI48" i="5" s="1"/>
  <c r="N45" i="6" s="1"/>
  <c r="AI45" i="5" a="1"/>
  <c r="AI45" i="5" s="1"/>
  <c r="N42" i="6" s="1"/>
  <c r="AI18" i="5" a="1"/>
  <c r="AI18" i="5" s="1"/>
  <c r="N15" i="6" s="1"/>
  <c r="AI20" i="5" a="1"/>
  <c r="AI20" i="5" s="1"/>
  <c r="N17" i="6" s="1"/>
  <c r="AI101" i="5" a="1"/>
  <c r="AI101" i="5" s="1"/>
  <c r="AI31" i="5" a="1"/>
  <c r="AI31" i="5" s="1"/>
  <c r="N28" i="6" s="1"/>
  <c r="AI67" i="5" a="1"/>
  <c r="AI67" i="5" s="1"/>
  <c r="N64" i="6" s="1"/>
  <c r="AI27" i="5" a="1"/>
  <c r="AI27" i="5" s="1"/>
  <c r="N24" i="6" s="1"/>
  <c r="AI29" i="5" a="1"/>
  <c r="AI29" i="5" s="1"/>
  <c r="N26" i="6" s="1"/>
  <c r="AI89" i="5" a="1"/>
  <c r="AI89" i="5" s="1"/>
  <c r="N86" i="6" s="1"/>
  <c r="AI47" i="5" a="1"/>
  <c r="AI47" i="5" s="1"/>
  <c r="N44" i="6" s="1"/>
  <c r="Y44" i="5" a="1"/>
  <c r="Y44" i="5" s="1"/>
  <c r="Y34" i="5" a="1"/>
  <c r="Y34" i="5" s="1"/>
  <c r="Y68" i="5" a="1"/>
  <c r="Y68" i="5" s="1"/>
  <c r="D65" i="6" s="1"/>
  <c r="Y33" i="5" a="1"/>
  <c r="Y33" i="5" s="1"/>
  <c r="D30" i="6" s="1"/>
  <c r="Y51" i="5" a="1"/>
  <c r="Y51" i="5" s="1"/>
  <c r="D48" i="6" s="1"/>
  <c r="Y100" i="5" a="1"/>
  <c r="Y100" i="5" s="1"/>
  <c r="D97" i="6" s="1"/>
  <c r="Y32" i="5" a="1"/>
  <c r="Y32" i="5" s="1"/>
  <c r="D29" i="6" s="1"/>
  <c r="Y95" i="5" a="1"/>
  <c r="Y95" i="5" s="1"/>
  <c r="D92" i="6" s="1"/>
  <c r="Y102" i="5" a="1"/>
  <c r="Y102" i="5" s="1"/>
  <c r="Y87" i="5" a="1"/>
  <c r="Y87" i="5" s="1"/>
  <c r="AI53" i="5" a="1"/>
  <c r="AI53" i="5" s="1"/>
  <c r="N50" i="6" s="1"/>
  <c r="AI51" i="5" a="1"/>
  <c r="AI51" i="5" s="1"/>
  <c r="N48" i="6" s="1"/>
  <c r="AI23" i="5" a="1"/>
  <c r="AI23" i="5" s="1"/>
  <c r="N20" i="6" s="1"/>
  <c r="AI49" i="5" a="1"/>
  <c r="AI49" i="5" s="1"/>
  <c r="N46" i="6" s="1"/>
  <c r="AI70" i="5" a="1"/>
  <c r="AI70" i="5" s="1"/>
  <c r="N67" i="6" s="1"/>
  <c r="AI55" i="5" a="1"/>
  <c r="AI55" i="5" s="1"/>
  <c r="N52" i="6" s="1"/>
  <c r="AI77" i="5" a="1"/>
  <c r="AI77" i="5" s="1"/>
  <c r="AI65" i="5" a="1"/>
  <c r="AI65" i="5" s="1"/>
  <c r="N62" i="6" s="1"/>
  <c r="AI99" i="5" a="1"/>
  <c r="AI99" i="5" s="1"/>
  <c r="AI24" i="5" a="1"/>
  <c r="AI24" i="5" s="1"/>
  <c r="N21" i="6" s="1"/>
  <c r="AI64" i="5" a="1"/>
  <c r="AI64" i="5" s="1"/>
  <c r="N61" i="6" s="1"/>
  <c r="Y48" i="5" a="1"/>
  <c r="Y48" i="5" s="1"/>
  <c r="D45" i="6" s="1"/>
  <c r="Y53" i="5" a="1"/>
  <c r="Y53" i="5" s="1"/>
  <c r="D50" i="6" s="1"/>
  <c r="Y20" i="5" a="1"/>
  <c r="Y20" i="5" s="1"/>
  <c r="D17" i="6" s="1"/>
  <c r="Y36" i="5" a="1"/>
  <c r="Y36" i="5" s="1"/>
  <c r="Y54" i="5" a="1"/>
  <c r="Y54" i="5" s="1"/>
  <c r="Y101" i="5" a="1"/>
  <c r="Y101" i="5" s="1"/>
  <c r="Y60" i="5" a="1"/>
  <c r="Y60" i="5" s="1"/>
  <c r="D57" i="6" s="1"/>
  <c r="Y39" i="5" a="1"/>
  <c r="Y39" i="5" s="1"/>
  <c r="D36" i="6" s="1"/>
  <c r="Y42" i="5" a="1"/>
  <c r="Y42" i="5" s="1"/>
  <c r="D39" i="6" s="1"/>
  <c r="Y93" i="5" a="1"/>
  <c r="Y93" i="5" s="1"/>
  <c r="D90" i="6" s="1"/>
  <c r="Y96" i="5" a="1"/>
  <c r="Y96" i="5" s="1"/>
  <c r="D93" i="6" s="1"/>
  <c r="AI62" i="5" a="1"/>
  <c r="AI62" i="5" s="1"/>
  <c r="N59" i="6" s="1"/>
  <c r="AI59" i="5" a="1"/>
  <c r="AI59" i="5" s="1"/>
  <c r="AI28" i="5" a="1"/>
  <c r="AI28" i="5" s="1"/>
  <c r="N25" i="6" s="1"/>
  <c r="AI50" i="5" a="1"/>
  <c r="AI50" i="5" s="1"/>
  <c r="N47" i="6" s="1"/>
  <c r="AI76" i="5" a="1"/>
  <c r="AI76" i="5" s="1"/>
  <c r="N73" i="6" s="1"/>
  <c r="AI57" i="5" a="1"/>
  <c r="AI57" i="5" s="1"/>
  <c r="N54" i="6" s="1"/>
  <c r="AI80" i="5" a="1"/>
  <c r="AI80" i="5" s="1"/>
  <c r="N77" i="6" s="1"/>
  <c r="AI26" i="5" a="1"/>
  <c r="AI26" i="5" s="1"/>
  <c r="N23" i="6" s="1"/>
  <c r="AI82" i="5" a="1"/>
  <c r="AI82" i="5" s="1"/>
  <c r="AI35" i="5" a="1"/>
  <c r="AI35" i="5" s="1"/>
  <c r="N32" i="6" s="1"/>
  <c r="AI88" i="5" a="1"/>
  <c r="AI88" i="5" s="1"/>
  <c r="Y50" i="5" a="1"/>
  <c r="Y50" i="5" s="1"/>
  <c r="D47" i="6" s="1"/>
  <c r="Y56" i="5" a="1"/>
  <c r="Y56" i="5" s="1"/>
  <c r="D53" i="6" s="1"/>
  <c r="Y26" i="5" a="1"/>
  <c r="Y26" i="5" s="1"/>
  <c r="D23" i="6" s="1"/>
  <c r="Y52" i="5" a="1"/>
  <c r="Y52" i="5" s="1"/>
  <c r="D49" i="6" s="1"/>
  <c r="Y69" i="5" a="1"/>
  <c r="Y69" i="5" s="1"/>
  <c r="D66" i="6" s="1"/>
  <c r="Y65" i="5" a="1"/>
  <c r="Y65" i="5" s="1"/>
  <c r="Y71" i="5" a="1"/>
  <c r="Y71" i="5" s="1"/>
  <c r="Y77" i="5" a="1"/>
  <c r="Y77" i="5" s="1"/>
  <c r="Y47" i="5" a="1"/>
  <c r="Y47" i="5" s="1"/>
  <c r="D44" i="6" s="1"/>
  <c r="Y57" i="5" a="1"/>
  <c r="Y57" i="5" s="1"/>
  <c r="D54" i="6" s="1"/>
  <c r="AI17" i="5" a="1"/>
  <c r="AI17" i="5" s="1"/>
  <c r="N14" i="6" s="1"/>
  <c r="AI33" i="5" a="1"/>
  <c r="AI33" i="5" s="1"/>
  <c r="N30" i="6" s="1"/>
  <c r="AI40" i="5" a="1"/>
  <c r="AI40" i="5" s="1"/>
  <c r="N37" i="6" s="1"/>
  <c r="AI87" i="5" a="1"/>
  <c r="AI87" i="5" s="1"/>
  <c r="AI63" i="5" a="1"/>
  <c r="AI63" i="5" s="1"/>
  <c r="AI98" i="5" a="1"/>
  <c r="AI98" i="5" s="1"/>
  <c r="Y61" i="5" a="1"/>
  <c r="Y61" i="5" s="1"/>
  <c r="D58" i="6" s="1"/>
  <c r="Y55" i="5" a="1"/>
  <c r="Y55" i="5" s="1"/>
  <c r="D52" i="6" s="1"/>
  <c r="Y76" i="5" a="1"/>
  <c r="Y76" i="5" s="1"/>
  <c r="D73" i="6" s="1"/>
  <c r="Y37" i="5" a="1"/>
  <c r="Y37" i="5" s="1"/>
  <c r="D34" i="6" s="1"/>
  <c r="Y74" i="5" a="1"/>
  <c r="Y74" i="5" s="1"/>
  <c r="D71" i="6" s="1"/>
  <c r="AI91" i="5" a="1"/>
  <c r="AI91" i="5" s="1"/>
  <c r="N88" i="6" s="1"/>
  <c r="AI30" i="5" a="1"/>
  <c r="AI30" i="5" s="1"/>
  <c r="N27" i="6" s="1"/>
  <c r="Y30" i="5" a="1"/>
  <c r="Y30" i="5" s="1"/>
  <c r="D27" i="6" s="1"/>
  <c r="Y40" i="5" a="1"/>
  <c r="Y40" i="5" s="1"/>
  <c r="D37" i="6" s="1"/>
  <c r="Y98" i="5" a="1"/>
  <c r="Y98" i="5" s="1"/>
  <c r="D95" i="6" s="1"/>
  <c r="Y81" i="5" a="1"/>
  <c r="Y81" i="5" s="1"/>
  <c r="D78" i="6" s="1"/>
  <c r="Y46" i="5" a="1"/>
  <c r="Y46" i="5" s="1"/>
  <c r="D43" i="6" s="1"/>
  <c r="Y73" i="5" a="1"/>
  <c r="Y73" i="5" s="1"/>
  <c r="D70" i="6" s="1"/>
  <c r="AI102" i="5" a="1"/>
  <c r="AI102" i="5" s="1"/>
  <c r="Y31" i="5" a="1"/>
  <c r="Y31" i="5" s="1"/>
  <c r="Y79" i="5" a="1"/>
  <c r="Y79" i="5" s="1"/>
  <c r="Y78" i="5" a="1"/>
  <c r="Y78" i="5" s="1"/>
  <c r="D75" i="6" s="1"/>
  <c r="Y94" i="5" a="1"/>
  <c r="Y94" i="5" s="1"/>
  <c r="D91" i="6" s="1"/>
  <c r="Y72" i="5" a="1"/>
  <c r="Y72" i="5" s="1"/>
  <c r="D69" i="6" s="1"/>
  <c r="AI21" i="5" a="1"/>
  <c r="AI21" i="5" s="1"/>
  <c r="N18" i="6" s="1"/>
  <c r="AI25" i="5" a="1"/>
  <c r="AI25" i="5" s="1"/>
  <c r="N22" i="6" s="1"/>
  <c r="AI37" i="5" a="1"/>
  <c r="AI37" i="5" s="1"/>
  <c r="N34" i="6" s="1"/>
  <c r="AI52" i="5" a="1"/>
  <c r="AI52" i="5" s="1"/>
  <c r="AI83" i="5" a="1"/>
  <c r="AI83" i="5" s="1"/>
  <c r="AI78" i="5" a="1"/>
  <c r="AI78" i="5" s="1"/>
  <c r="N75" i="6" s="1"/>
  <c r="AI90" i="5" a="1"/>
  <c r="AI90" i="5" s="1"/>
  <c r="N87" i="6" s="1"/>
  <c r="AI58" i="5" a="1"/>
  <c r="AI58" i="5" s="1"/>
  <c r="N55" i="6" s="1"/>
  <c r="AI92" i="5" a="1"/>
  <c r="AI92" i="5" s="1"/>
  <c r="N89" i="6" s="1"/>
  <c r="AI72" i="5" a="1"/>
  <c r="AI72" i="5" s="1"/>
  <c r="N69" i="6" s="1"/>
  <c r="Y17" i="5" a="1"/>
  <c r="Y17" i="5" s="1"/>
  <c r="D14" i="6" s="1"/>
  <c r="Y59" i="5" a="1"/>
  <c r="Y59" i="5" s="1"/>
  <c r="D56" i="6" s="1"/>
  <c r="Y58" i="5" a="1"/>
  <c r="Y58" i="5" s="1"/>
  <c r="D55" i="6" s="1"/>
  <c r="Y49" i="5" a="1"/>
  <c r="Y49" i="5" s="1"/>
  <c r="D46" i="6" s="1"/>
  <c r="Y62" i="5" a="1"/>
  <c r="Y62" i="5" s="1"/>
  <c r="D59" i="6" s="1"/>
  <c r="Y75" i="5" a="1"/>
  <c r="Y75" i="5" s="1"/>
  <c r="D72" i="6" s="1"/>
  <c r="Y82" i="5" a="1"/>
  <c r="Y82" i="5" s="1"/>
  <c r="D79" i="6" s="1"/>
  <c r="Y88" i="5" a="1"/>
  <c r="Y88" i="5" s="1"/>
  <c r="D85" i="6" s="1"/>
  <c r="Y38" i="5" a="1"/>
  <c r="Y38" i="5" s="1"/>
  <c r="D35" i="6" s="1"/>
  <c r="Y67" i="5" a="1"/>
  <c r="Y67" i="5" s="1"/>
  <c r="Y83" i="5" a="1"/>
  <c r="Y83" i="5" s="1"/>
  <c r="AI19" i="5" a="1"/>
  <c r="AI19" i="5" s="1"/>
  <c r="N16" i="6" s="1"/>
  <c r="AI68" i="5" a="1"/>
  <c r="AI68" i="5" s="1"/>
  <c r="N65" i="6" s="1"/>
  <c r="AI84" i="5" a="1"/>
  <c r="AI84" i="5" s="1"/>
  <c r="N81" i="6" s="1"/>
  <c r="AI85" i="5" a="1"/>
  <c r="AI85" i="5" s="1"/>
  <c r="N82" i="6" s="1"/>
  <c r="AI79" i="5" a="1"/>
  <c r="AI79" i="5" s="1"/>
  <c r="N76" i="6" s="1"/>
  <c r="Y18" i="5" a="1"/>
  <c r="Y18" i="5" s="1"/>
  <c r="D15" i="6" s="1"/>
  <c r="Y23" i="5" a="1"/>
  <c r="Y23" i="5" s="1"/>
  <c r="Y63" i="5" a="1"/>
  <c r="Y63" i="5" s="1"/>
  <c r="D60" i="6" s="1"/>
  <c r="Y92" i="5" a="1"/>
  <c r="Y92" i="5" s="1"/>
  <c r="D89" i="6" s="1"/>
  <c r="Y41" i="5" a="1"/>
  <c r="Y41" i="5" s="1"/>
  <c r="D38" i="6" s="1"/>
  <c r="Y27" i="5" a="1"/>
  <c r="Y27" i="5" s="1"/>
  <c r="D24" i="6" s="1"/>
  <c r="AI38" i="5" a="1"/>
  <c r="AI38" i="5" s="1"/>
  <c r="N35" i="6" s="1"/>
  <c r="AI32" i="5" a="1"/>
  <c r="AI32" i="5" s="1"/>
  <c r="N29" i="6" s="1"/>
  <c r="AI54" i="5" a="1"/>
  <c r="AI54" i="5" s="1"/>
  <c r="N51" i="6" s="1"/>
  <c r="AI61" i="5" a="1"/>
  <c r="AI61" i="5" s="1"/>
  <c r="N58" i="6" s="1"/>
  <c r="AI74" i="5" a="1"/>
  <c r="AI74" i="5" s="1"/>
  <c r="N71" i="6" s="1"/>
  <c r="AI94" i="5" a="1"/>
  <c r="AI94" i="5" s="1"/>
  <c r="N91" i="6" s="1"/>
  <c r="AI66" i="5" a="1"/>
  <c r="AI66" i="5" s="1"/>
  <c r="N63" i="6" s="1"/>
  <c r="AI93" i="5" a="1"/>
  <c r="AI93" i="5" s="1"/>
  <c r="N90" i="6" s="1"/>
  <c r="AI81" i="5" a="1"/>
  <c r="AI81" i="5" s="1"/>
  <c r="N78" i="6" s="1"/>
  <c r="Y19" i="5" a="1"/>
  <c r="Y19" i="5" s="1"/>
  <c r="D16" i="6" s="1"/>
  <c r="Y70" i="5" a="1"/>
  <c r="Y70" i="5" s="1"/>
  <c r="D67" i="6" s="1"/>
  <c r="Y91" i="5" a="1"/>
  <c r="Y91" i="5" s="1"/>
  <c r="AI36" i="5" a="1"/>
  <c r="AI36" i="5" s="1"/>
  <c r="N33" i="6" s="1"/>
  <c r="AI71" i="5" a="1"/>
  <c r="AI71" i="5" s="1"/>
  <c r="N68" i="6" s="1"/>
  <c r="AI39" i="5" a="1"/>
  <c r="AI39" i="5" s="1"/>
  <c r="N36" i="6" s="1"/>
  <c r="AI95" i="5" a="1"/>
  <c r="AI95" i="5" s="1"/>
  <c r="N92" i="6" s="1"/>
  <c r="AI43" i="5" a="1"/>
  <c r="AI43" i="5" s="1"/>
  <c r="N40" i="6" s="1"/>
  <c r="Y22" i="5" a="1"/>
  <c r="Y22" i="5" s="1"/>
  <c r="D19" i="6" s="1"/>
  <c r="Y24" i="5" a="1"/>
  <c r="Y24" i="5" s="1"/>
  <c r="D21" i="6" s="1"/>
  <c r="Y97" i="5" a="1"/>
  <c r="Y97" i="5" s="1"/>
  <c r="Y84" i="5" a="1"/>
  <c r="Y84" i="5" s="1"/>
  <c r="Y80" i="5" a="1"/>
  <c r="Y80" i="5" s="1"/>
  <c r="D77" i="6" s="1"/>
  <c r="AH20" i="5" a="1"/>
  <c r="AH20" i="5" s="1"/>
  <c r="M17" i="6" s="1"/>
  <c r="AH40" i="5" a="1"/>
  <c r="AH40" i="5" s="1"/>
  <c r="M37" i="6" s="1"/>
  <c r="AH48" i="5" a="1"/>
  <c r="AH48" i="5" s="1"/>
  <c r="M45" i="6" s="1"/>
  <c r="AH55" i="5" a="1"/>
  <c r="AH55" i="5" s="1"/>
  <c r="M52" i="6" s="1"/>
  <c r="AH70" i="5" a="1"/>
  <c r="AH70" i="5" s="1"/>
  <c r="M67" i="6" s="1"/>
  <c r="AH78" i="5" a="1"/>
  <c r="AH78" i="5" s="1"/>
  <c r="AH36" i="5" a="1"/>
  <c r="AH36" i="5" s="1"/>
  <c r="M33" i="6" s="1"/>
  <c r="AH65" i="5" a="1"/>
  <c r="AH65" i="5" s="1"/>
  <c r="M62" i="6" s="1"/>
  <c r="AH93" i="5" a="1"/>
  <c r="AH93" i="5" s="1"/>
  <c r="M90" i="6" s="1"/>
  <c r="AH30" i="5" a="1"/>
  <c r="AH30" i="5" s="1"/>
  <c r="M27" i="6" s="1"/>
  <c r="AH81" i="5" a="1"/>
  <c r="AH81" i="5" s="1"/>
  <c r="M78" i="6" s="1"/>
  <c r="AE30" i="5" a="1"/>
  <c r="AE30" i="5" s="1"/>
  <c r="J27" i="6" s="1"/>
  <c r="AE22" i="5" a="1"/>
  <c r="AE22" i="5" s="1"/>
  <c r="J19" i="6" s="1"/>
  <c r="AE29" i="5" a="1"/>
  <c r="AE29" i="5" s="1"/>
  <c r="AE57" i="5" a="1"/>
  <c r="AE57" i="5" s="1"/>
  <c r="J54" i="6" s="1"/>
  <c r="AE97" i="5" a="1"/>
  <c r="AE97" i="5" s="1"/>
  <c r="AE91" i="5" a="1"/>
  <c r="AE91" i="5" s="1"/>
  <c r="J88" i="6" s="1"/>
  <c r="AE59" i="5" a="1"/>
  <c r="AE59" i="5" s="1"/>
  <c r="J56" i="6" s="1"/>
  <c r="AE81" i="5" a="1"/>
  <c r="AE81" i="5" s="1"/>
  <c r="J78" i="6" s="1"/>
  <c r="AE39" i="5" a="1"/>
  <c r="AE39" i="5" s="1"/>
  <c r="J36" i="6" s="1"/>
  <c r="AE37" i="5" a="1"/>
  <c r="AE37" i="5" s="1"/>
  <c r="J34" i="6" s="1"/>
  <c r="AE90" i="5" a="1"/>
  <c r="AE90" i="5" s="1"/>
  <c r="AA33" i="5" a="1"/>
  <c r="AA33" i="5" s="1"/>
  <c r="F30" i="6" s="1"/>
  <c r="AA39" i="5" a="1"/>
  <c r="AA39" i="5" s="1"/>
  <c r="F36" i="6" s="1"/>
  <c r="AA28" i="5" a="1"/>
  <c r="AA28" i="5" s="1"/>
  <c r="F25" i="6" s="1"/>
  <c r="AA31" i="5" a="1"/>
  <c r="AA31" i="5" s="1"/>
  <c r="F28" i="6" s="1"/>
  <c r="AA57" i="5" a="1"/>
  <c r="AA57" i="5" s="1"/>
  <c r="F54" i="6" s="1"/>
  <c r="AA42" i="5" a="1"/>
  <c r="AA42" i="5" s="1"/>
  <c r="F39" i="6" s="1"/>
  <c r="AA94" i="5" a="1"/>
  <c r="AA94" i="5" s="1"/>
  <c r="F91" i="6" s="1"/>
  <c r="AA72" i="5" a="1"/>
  <c r="AA72" i="5" s="1"/>
  <c r="F69" i="6" s="1"/>
  <c r="AA92" i="5" a="1"/>
  <c r="AA92" i="5" s="1"/>
  <c r="AA102" i="5" a="1"/>
  <c r="AA102" i="5" s="1"/>
  <c r="F99" i="6" s="1"/>
  <c r="AA99" i="5" a="1"/>
  <c r="AA99" i="5" s="1"/>
  <c r="F96" i="6" s="1"/>
  <c r="AB27" i="5" a="1"/>
  <c r="AB27" i="5" s="1"/>
  <c r="G24" i="6" s="1"/>
  <c r="AB31" i="5" a="1"/>
  <c r="AB31" i="5" s="1"/>
  <c r="G28" i="6" s="1"/>
  <c r="AB58" i="5" a="1"/>
  <c r="AB58" i="5" s="1"/>
  <c r="G55" i="6" s="1"/>
  <c r="AB47" i="5" a="1"/>
  <c r="AB47" i="5" s="1"/>
  <c r="G44" i="6" s="1"/>
  <c r="AB55" i="5" a="1"/>
  <c r="AB55" i="5" s="1"/>
  <c r="AB44" i="5" a="1"/>
  <c r="AB44" i="5" s="1"/>
  <c r="G41" i="6" s="1"/>
  <c r="AB92" i="5" a="1"/>
  <c r="AB92" i="5" s="1"/>
  <c r="G89" i="6" s="1"/>
  <c r="AB18" i="5" a="1"/>
  <c r="AB18" i="5" s="1"/>
  <c r="G15" i="6" s="1"/>
  <c r="AB98" i="5" a="1"/>
  <c r="AB98" i="5" s="1"/>
  <c r="G95" i="6" s="1"/>
  <c r="AB24" i="5" a="1"/>
  <c r="AB24" i="5" s="1"/>
  <c r="G21" i="6" s="1"/>
  <c r="AB66" i="5" a="1"/>
  <c r="AB66" i="5" s="1"/>
  <c r="G63" i="6" s="1"/>
  <c r="AC38" i="5" a="1"/>
  <c r="AC38" i="5" s="1"/>
  <c r="H35" i="6" s="1"/>
  <c r="AC41" i="5" a="1"/>
  <c r="AC41" i="5" s="1"/>
  <c r="AC22" i="5" a="1"/>
  <c r="AC22" i="5" s="1"/>
  <c r="H19" i="6" s="1"/>
  <c r="AC24" i="5" a="1"/>
  <c r="AC24" i="5" s="1"/>
  <c r="H21" i="6" s="1"/>
  <c r="AC47" i="5" a="1"/>
  <c r="AC47" i="5" s="1"/>
  <c r="H44" i="6" s="1"/>
  <c r="AC29" i="5" a="1"/>
  <c r="AC29" i="5" s="1"/>
  <c r="H26" i="6" s="1"/>
  <c r="AC63" i="5" a="1"/>
  <c r="AC63" i="5" s="1"/>
  <c r="H60" i="6" s="1"/>
  <c r="AC80" i="5" a="1"/>
  <c r="AC80" i="5" s="1"/>
  <c r="H77" i="6" s="1"/>
  <c r="AC92" i="5" a="1"/>
  <c r="AC92" i="5" s="1"/>
  <c r="H89" i="6" s="1"/>
  <c r="AC84" i="5" a="1"/>
  <c r="AC84" i="5" s="1"/>
  <c r="AC93" i="5" a="1"/>
  <c r="AC93" i="5" s="1"/>
  <c r="AF29" i="5" a="1"/>
  <c r="AF29" i="5" s="1"/>
  <c r="K26" i="6" s="1"/>
  <c r="AF77" i="5" a="1"/>
  <c r="AF77" i="5" s="1"/>
  <c r="K74" i="6" s="1"/>
  <c r="AF93" i="5" a="1"/>
  <c r="AF93" i="5" s="1"/>
  <c r="K90" i="6" s="1"/>
  <c r="AF88" i="5" a="1"/>
  <c r="AF88" i="5" s="1"/>
  <c r="K85" i="6" s="1"/>
  <c r="AF92" i="5" a="1"/>
  <c r="AF92" i="5" s="1"/>
  <c r="K89" i="6" s="1"/>
  <c r="AF73" i="5" a="1"/>
  <c r="AF73" i="5" s="1"/>
  <c r="K70" i="6" s="1"/>
  <c r="AF48" i="5" a="1"/>
  <c r="AF48" i="5" s="1"/>
  <c r="AF98" i="5" a="1"/>
  <c r="AF98" i="5" s="1"/>
  <c r="AF99" i="5" a="1"/>
  <c r="AF99" i="5" s="1"/>
  <c r="K96" i="6" s="1"/>
  <c r="AF39" i="5" a="1"/>
  <c r="AF39" i="5" s="1"/>
  <c r="K36" i="6" s="1"/>
  <c r="AF102" i="5" a="1"/>
  <c r="AF102" i="5" s="1"/>
  <c r="K99" i="6" s="1"/>
  <c r="AD56" i="5" a="1"/>
  <c r="AD56" i="5" s="1"/>
  <c r="I53" i="6" s="1"/>
  <c r="AD32" i="5" a="1"/>
  <c r="AD32" i="5" s="1"/>
  <c r="I29" i="6" s="1"/>
  <c r="AD50" i="5" a="1"/>
  <c r="AD50" i="5" s="1"/>
  <c r="I47" i="6" s="1"/>
  <c r="AD99" i="5" a="1"/>
  <c r="AD99" i="5" s="1"/>
  <c r="AD72" i="5" a="1"/>
  <c r="AD72" i="5" s="1"/>
  <c r="AD39" i="5" a="1"/>
  <c r="AD39" i="5" s="1"/>
  <c r="I36" i="6" s="1"/>
  <c r="AD69" i="5" a="1"/>
  <c r="AD69" i="5" s="1"/>
  <c r="I66" i="6" s="1"/>
  <c r="AD48" i="5" a="1"/>
  <c r="AD48" i="5" s="1"/>
  <c r="I45" i="6" s="1"/>
  <c r="AD55" i="5" a="1"/>
  <c r="AD55" i="5" s="1"/>
  <c r="I52" i="6" s="1"/>
  <c r="AD87" i="5" a="1"/>
  <c r="AD87" i="5" s="1"/>
  <c r="I84" i="6" s="1"/>
  <c r="AD81" i="5" a="1"/>
  <c r="AD81" i="5" s="1"/>
  <c r="I78" i="6" s="1"/>
  <c r="AG57" i="5" a="1"/>
  <c r="AG57" i="5" s="1"/>
  <c r="L54" i="6" s="1"/>
  <c r="AG65" i="5" a="1"/>
  <c r="AG65" i="5" s="1"/>
  <c r="L62" i="6" s="1"/>
  <c r="AG56" i="5" a="1"/>
  <c r="AG56" i="5" s="1"/>
  <c r="L53" i="6" s="1"/>
  <c r="AG19" i="5" a="1"/>
  <c r="AG19" i="5" s="1"/>
  <c r="L16" i="6" s="1"/>
  <c r="AG92" i="5" a="1"/>
  <c r="AG92" i="5" s="1"/>
  <c r="L89" i="6" s="1"/>
  <c r="AG38" i="5" a="1"/>
  <c r="AG38" i="5" s="1"/>
  <c r="L35" i="6" s="1"/>
  <c r="AG73" i="5" a="1"/>
  <c r="AG73" i="5" s="1"/>
  <c r="L70" i="6" s="1"/>
  <c r="AG80" i="5" a="1"/>
  <c r="AG80" i="5" s="1"/>
  <c r="L77" i="6" s="1"/>
  <c r="AH18" i="5" a="1"/>
  <c r="AH18" i="5" s="1"/>
  <c r="M15" i="6" s="1"/>
  <c r="AH50" i="5" a="1"/>
  <c r="AH50" i="5" s="1"/>
  <c r="M47" i="6" s="1"/>
  <c r="AH51" i="5" a="1"/>
  <c r="AH51" i="5" s="1"/>
  <c r="M48" i="6" s="1"/>
  <c r="AH66" i="5" a="1"/>
  <c r="AH66" i="5" s="1"/>
  <c r="M63" i="6" s="1"/>
  <c r="AH76" i="5" a="1"/>
  <c r="AH76" i="5" s="1"/>
  <c r="M73" i="6" s="1"/>
  <c r="AH101" i="5" a="1"/>
  <c r="AH101" i="5" s="1"/>
  <c r="M98" i="6" s="1"/>
  <c r="AH74" i="5" a="1"/>
  <c r="AH74" i="5" s="1"/>
  <c r="M71" i="6" s="1"/>
  <c r="AH89" i="5" a="1"/>
  <c r="AH89" i="5" s="1"/>
  <c r="M86" i="6" s="1"/>
  <c r="AH88" i="5" a="1"/>
  <c r="AH88" i="5" s="1"/>
  <c r="AH35" i="5" a="1"/>
  <c r="AH35" i="5" s="1"/>
  <c r="AH95" i="5" a="1"/>
  <c r="AH95" i="5" s="1"/>
  <c r="M92" i="6" s="1"/>
  <c r="AE31" i="5" a="1"/>
  <c r="AE31" i="5" s="1"/>
  <c r="J28" i="6" s="1"/>
  <c r="AE28" i="5" a="1"/>
  <c r="AE28" i="5" s="1"/>
  <c r="J25" i="6" s="1"/>
  <c r="AE38" i="5" a="1"/>
  <c r="AE38" i="5" s="1"/>
  <c r="J35" i="6" s="1"/>
  <c r="AE74" i="5" a="1"/>
  <c r="AE74" i="5" s="1"/>
  <c r="J71" i="6" s="1"/>
  <c r="AE26" i="5" a="1"/>
  <c r="AE26" i="5" s="1"/>
  <c r="J23" i="6" s="1"/>
  <c r="AE98" i="5" a="1"/>
  <c r="AE98" i="5" s="1"/>
  <c r="AE73" i="5" a="1"/>
  <c r="AE73" i="5" s="1"/>
  <c r="J70" i="6" s="1"/>
  <c r="AE54" i="5" a="1"/>
  <c r="AE54" i="5" s="1"/>
  <c r="J51" i="6" s="1"/>
  <c r="AE62" i="5" a="1"/>
  <c r="AE62" i="5" s="1"/>
  <c r="J59" i="6" s="1"/>
  <c r="AE40" i="5" a="1"/>
  <c r="AE40" i="5" s="1"/>
  <c r="J37" i="6" s="1"/>
  <c r="AE67" i="5" a="1"/>
  <c r="AE67" i="5" s="1"/>
  <c r="J64" i="6" s="1"/>
  <c r="AA45" i="5" a="1"/>
  <c r="AA45" i="5" s="1"/>
  <c r="F42" i="6" s="1"/>
  <c r="AA44" i="5" a="1"/>
  <c r="AA44" i="5" s="1"/>
  <c r="F41" i="6" s="1"/>
  <c r="AA54" i="5" a="1"/>
  <c r="AA54" i="5" s="1"/>
  <c r="AA34" i="5" a="1"/>
  <c r="AA34" i="5" s="1"/>
  <c r="F31" i="6" s="1"/>
  <c r="AA67" i="5" a="1"/>
  <c r="AA67" i="5" s="1"/>
  <c r="F64" i="6" s="1"/>
  <c r="AA48" i="5" a="1"/>
  <c r="AA48" i="5" s="1"/>
  <c r="F45" i="6" s="1"/>
  <c r="AA95" i="5" a="1"/>
  <c r="AA95" i="5" s="1"/>
  <c r="F92" i="6" s="1"/>
  <c r="AA82" i="5" a="1"/>
  <c r="AA82" i="5" s="1"/>
  <c r="F79" i="6" s="1"/>
  <c r="AA66" i="5" a="1"/>
  <c r="AA66" i="5" s="1"/>
  <c r="F63" i="6" s="1"/>
  <c r="AA47" i="5" a="1"/>
  <c r="AA47" i="5" s="1"/>
  <c r="F44" i="6" s="1"/>
  <c r="AA84" i="5" a="1"/>
  <c r="AA84" i="5" s="1"/>
  <c r="AB37" i="5" a="1"/>
  <c r="AB37" i="5" s="1"/>
  <c r="AB57" i="5" a="1"/>
  <c r="AB57" i="5" s="1"/>
  <c r="G54" i="6" s="1"/>
  <c r="AB65" i="5" a="1"/>
  <c r="AB65" i="5" s="1"/>
  <c r="G62" i="6" s="1"/>
  <c r="AB73" i="5" a="1"/>
  <c r="AB73" i="5" s="1"/>
  <c r="G70" i="6" s="1"/>
  <c r="AB63" i="5" a="1"/>
  <c r="AB63" i="5" s="1"/>
  <c r="G60" i="6" s="1"/>
  <c r="AB45" i="5" a="1"/>
  <c r="AB45" i="5" s="1"/>
  <c r="G42" i="6" s="1"/>
  <c r="AB51" i="5" a="1"/>
  <c r="AB51" i="5" s="1"/>
  <c r="G48" i="6" s="1"/>
  <c r="AB54" i="5" a="1"/>
  <c r="AB54" i="5" s="1"/>
  <c r="G51" i="6" s="1"/>
  <c r="AB89" i="5" a="1"/>
  <c r="AB89" i="5" s="1"/>
  <c r="AB26" i="5" a="1"/>
  <c r="AB26" i="5" s="1"/>
  <c r="G23" i="6" s="1"/>
  <c r="AB70" i="5" a="1"/>
  <c r="AB70" i="5" s="1"/>
  <c r="G67" i="6" s="1"/>
  <c r="AC42" i="5" a="1"/>
  <c r="AC42" i="5" s="1"/>
  <c r="H39" i="6" s="1"/>
  <c r="AC45" i="5" a="1"/>
  <c r="AC45" i="5" s="1"/>
  <c r="H42" i="6" s="1"/>
  <c r="AC25" i="5" a="1"/>
  <c r="AC25" i="5" s="1"/>
  <c r="H22" i="6" s="1"/>
  <c r="AC26" i="5" a="1"/>
  <c r="AC26" i="5" s="1"/>
  <c r="H23" i="6" s="1"/>
  <c r="AC46" i="5" a="1"/>
  <c r="AC46" i="5" s="1"/>
  <c r="AC31" i="5" a="1"/>
  <c r="AC31" i="5" s="1"/>
  <c r="H28" i="6" s="1"/>
  <c r="AC91" i="5" a="1"/>
  <c r="AC91" i="5" s="1"/>
  <c r="H88" i="6" s="1"/>
  <c r="AC83" i="5" a="1"/>
  <c r="AC83" i="5" s="1"/>
  <c r="H80" i="6" s="1"/>
  <c r="AC100" i="5" a="1"/>
  <c r="AC100" i="5" s="1"/>
  <c r="H97" i="6" s="1"/>
  <c r="AC60" i="5" a="1"/>
  <c r="AC60" i="5" s="1"/>
  <c r="H57" i="6" s="1"/>
  <c r="AC99" i="5" a="1"/>
  <c r="AC99" i="5" s="1"/>
  <c r="H96" i="6" s="1"/>
  <c r="AF47" i="5" a="1"/>
  <c r="AF47" i="5" s="1"/>
  <c r="K44" i="6" s="1"/>
  <c r="AF79" i="5" a="1"/>
  <c r="AF79" i="5" s="1"/>
  <c r="AF94" i="5" a="1"/>
  <c r="AF94" i="5" s="1"/>
  <c r="K91" i="6" s="1"/>
  <c r="AF95" i="5" a="1"/>
  <c r="AF95" i="5" s="1"/>
  <c r="K92" i="6" s="1"/>
  <c r="AF33" i="5" a="1"/>
  <c r="AF33" i="5" s="1"/>
  <c r="K30" i="6" s="1"/>
  <c r="AF18" i="5" a="1"/>
  <c r="AF18" i="5" s="1"/>
  <c r="K15" i="6" s="1"/>
  <c r="AF87" i="5" a="1"/>
  <c r="AF87" i="5" s="1"/>
  <c r="K84" i="6" s="1"/>
  <c r="AF20" i="5" a="1"/>
  <c r="AF20" i="5" s="1"/>
  <c r="K17" i="6" s="1"/>
  <c r="AF37" i="5" a="1"/>
  <c r="AF37" i="5" s="1"/>
  <c r="K34" i="6" s="1"/>
  <c r="AF17" i="5" a="1"/>
  <c r="AF17" i="5" s="1"/>
  <c r="K14" i="6" s="1"/>
  <c r="AF89" i="5" a="1"/>
  <c r="AF89" i="5" s="1"/>
  <c r="K86" i="6" s="1"/>
  <c r="AD65" i="5" a="1"/>
  <c r="AD65" i="5" s="1"/>
  <c r="I62" i="6" s="1"/>
  <c r="AD35" i="5" a="1"/>
  <c r="AD35" i="5" s="1"/>
  <c r="I32" i="6" s="1"/>
  <c r="AD58" i="5" a="1"/>
  <c r="AD58" i="5" s="1"/>
  <c r="I55" i="6" s="1"/>
  <c r="AD100" i="5" a="1"/>
  <c r="AD100" i="5" s="1"/>
  <c r="I97" i="6" s="1"/>
  <c r="AD82" i="5" a="1"/>
  <c r="AD82" i="5" s="1"/>
  <c r="I79" i="6" s="1"/>
  <c r="AD42" i="5" a="1"/>
  <c r="AD42" i="5" s="1"/>
  <c r="I39" i="6" s="1"/>
  <c r="AD70" i="5" a="1"/>
  <c r="AD70" i="5" s="1"/>
  <c r="I67" i="6" s="1"/>
  <c r="AD51" i="5" a="1"/>
  <c r="AD51" i="5" s="1"/>
  <c r="I48" i="6" s="1"/>
  <c r="AD71" i="5" a="1"/>
  <c r="AD71" i="5" s="1"/>
  <c r="I68" i="6" s="1"/>
  <c r="AD53" i="5" a="1"/>
  <c r="AD53" i="5" s="1"/>
  <c r="I50" i="6" s="1"/>
  <c r="AG17" i="5" a="1"/>
  <c r="AG17" i="5" s="1"/>
  <c r="L14" i="6" s="1"/>
  <c r="AG20" i="5" a="1"/>
  <c r="AG20" i="5" s="1"/>
  <c r="L17" i="6" s="1"/>
  <c r="AG18" i="5" a="1"/>
  <c r="AG18" i="5" s="1"/>
  <c r="L15" i="6" s="1"/>
  <c r="AG62" i="5" a="1"/>
  <c r="AG62" i="5" s="1"/>
  <c r="L59" i="6" s="1"/>
  <c r="AG24" i="5" a="1"/>
  <c r="AG24" i="5" s="1"/>
  <c r="L21" i="6" s="1"/>
  <c r="AG93" i="5" a="1"/>
  <c r="AG93" i="5" s="1"/>
  <c r="L90" i="6" s="1"/>
  <c r="AG41" i="5" a="1"/>
  <c r="AG41" i="5" s="1"/>
  <c r="L38" i="6" s="1"/>
  <c r="AG82" i="5" a="1"/>
  <c r="AG82" i="5" s="1"/>
  <c r="L79" i="6" s="1"/>
  <c r="AG64" i="5" a="1"/>
  <c r="AG64" i="5" s="1"/>
  <c r="L61" i="6" s="1"/>
  <c r="AH22" i="5" a="1"/>
  <c r="AH22" i="5" s="1"/>
  <c r="M19" i="6" s="1"/>
  <c r="AH61" i="5" a="1"/>
  <c r="AH61" i="5" s="1"/>
  <c r="M58" i="6" s="1"/>
  <c r="AH71" i="5" a="1"/>
  <c r="AH71" i="5" s="1"/>
  <c r="M68" i="6" s="1"/>
  <c r="AH75" i="5" a="1"/>
  <c r="AH75" i="5" s="1"/>
  <c r="AH82" i="5" a="1"/>
  <c r="AH82" i="5" s="1"/>
  <c r="AH94" i="5" a="1"/>
  <c r="AH94" i="5" s="1"/>
  <c r="M91" i="6" s="1"/>
  <c r="AH83" i="5" a="1"/>
  <c r="AH83" i="5" s="1"/>
  <c r="M80" i="6" s="1"/>
  <c r="AH100" i="5" a="1"/>
  <c r="AH100" i="5" s="1"/>
  <c r="M97" i="6" s="1"/>
  <c r="AH47" i="5" a="1"/>
  <c r="AH47" i="5" s="1"/>
  <c r="M44" i="6" s="1"/>
  <c r="AH38" i="5" a="1"/>
  <c r="AH38" i="5" s="1"/>
  <c r="M35" i="6" s="1"/>
  <c r="AH32" i="5" a="1"/>
  <c r="AH32" i="5" s="1"/>
  <c r="M29" i="6" s="1"/>
  <c r="AE35" i="5" a="1"/>
  <c r="AE35" i="5" s="1"/>
  <c r="AE34" i="5" a="1"/>
  <c r="AE34" i="5" s="1"/>
  <c r="J31" i="6" s="1"/>
  <c r="AE47" i="5" a="1"/>
  <c r="AE47" i="5" s="1"/>
  <c r="J44" i="6" s="1"/>
  <c r="AE80" i="5" a="1"/>
  <c r="AE80" i="5" s="1"/>
  <c r="J77" i="6" s="1"/>
  <c r="AE23" i="5" a="1"/>
  <c r="AE23" i="5" s="1"/>
  <c r="J20" i="6" s="1"/>
  <c r="AE99" i="5" a="1"/>
  <c r="AE99" i="5" s="1"/>
  <c r="J96" i="6" s="1"/>
  <c r="AE85" i="5" a="1"/>
  <c r="AE85" i="5" s="1"/>
  <c r="J82" i="6" s="1"/>
  <c r="AE56" i="5" a="1"/>
  <c r="AE56" i="5" s="1"/>
  <c r="J53" i="6" s="1"/>
  <c r="AE86" i="5" a="1"/>
  <c r="AE86" i="5" s="1"/>
  <c r="AE45" i="5" a="1"/>
  <c r="AE45" i="5" s="1"/>
  <c r="AE82" i="5" a="1"/>
  <c r="AE82" i="5" s="1"/>
  <c r="J79" i="6" s="1"/>
  <c r="AA51" i="5" a="1"/>
  <c r="AA51" i="5" s="1"/>
  <c r="F48" i="6" s="1"/>
  <c r="AA50" i="5" a="1"/>
  <c r="AA50" i="5" s="1"/>
  <c r="F47" i="6" s="1"/>
  <c r="AA73" i="5" a="1"/>
  <c r="AA73" i="5" s="1"/>
  <c r="F70" i="6" s="1"/>
  <c r="AA37" i="5" a="1"/>
  <c r="AA37" i="5" s="1"/>
  <c r="F34" i="6" s="1"/>
  <c r="AA68" i="5" a="1"/>
  <c r="AA68" i="5" s="1"/>
  <c r="F65" i="6" s="1"/>
  <c r="AA49" i="5" a="1"/>
  <c r="AA49" i="5" s="1"/>
  <c r="F46" i="6" s="1"/>
  <c r="AA62" i="5" a="1"/>
  <c r="AA62" i="5" s="1"/>
  <c r="F59" i="6" s="1"/>
  <c r="AA29" i="5" a="1"/>
  <c r="AA29" i="5" s="1"/>
  <c r="F26" i="6" s="1"/>
  <c r="AA70" i="5" a="1"/>
  <c r="AA70" i="5" s="1"/>
  <c r="F67" i="6" s="1"/>
  <c r="AA101" i="5" a="1"/>
  <c r="AA101" i="5" s="1"/>
  <c r="F98" i="6" s="1"/>
  <c r="AB46" i="5" a="1"/>
  <c r="AB46" i="5" s="1"/>
  <c r="G43" i="6" s="1"/>
  <c r="AB59" i="5" a="1"/>
  <c r="AB59" i="5" s="1"/>
  <c r="G56" i="6" s="1"/>
  <c r="AB69" i="5" a="1"/>
  <c r="AB69" i="5" s="1"/>
  <c r="G66" i="6" s="1"/>
  <c r="AB79" i="5" a="1"/>
  <c r="AB79" i="5" s="1"/>
  <c r="AB74" i="5" a="1"/>
  <c r="AB74" i="5" s="1"/>
  <c r="G71" i="6" s="1"/>
  <c r="AB56" i="5" a="1"/>
  <c r="AB56" i="5" s="1"/>
  <c r="G53" i="6" s="1"/>
  <c r="AB93" i="5" a="1"/>
  <c r="AB93" i="5" s="1"/>
  <c r="G90" i="6" s="1"/>
  <c r="AB80" i="5" a="1"/>
  <c r="AB80" i="5" s="1"/>
  <c r="G77" i="6" s="1"/>
  <c r="AB78" i="5" a="1"/>
  <c r="AB78" i="5" s="1"/>
  <c r="G75" i="6" s="1"/>
  <c r="AB82" i="5" a="1"/>
  <c r="AB82" i="5" s="1"/>
  <c r="G79" i="6" s="1"/>
  <c r="AB77" i="5" a="1"/>
  <c r="AB77" i="5" s="1"/>
  <c r="G74" i="6" s="1"/>
  <c r="AC53" i="5" a="1"/>
  <c r="AC53" i="5" s="1"/>
  <c r="H50" i="6" s="1"/>
  <c r="AC55" i="5" a="1"/>
  <c r="AC55" i="5" s="1"/>
  <c r="H52" i="6" s="1"/>
  <c r="AC30" i="5" a="1"/>
  <c r="AC30" i="5" s="1"/>
  <c r="H27" i="6" s="1"/>
  <c r="AC66" i="5" a="1"/>
  <c r="AC66" i="5" s="1"/>
  <c r="H63" i="6" s="1"/>
  <c r="AC57" i="5" a="1"/>
  <c r="AC57" i="5" s="1"/>
  <c r="H54" i="6" s="1"/>
  <c r="AC33" i="5" a="1"/>
  <c r="AC33" i="5" s="1"/>
  <c r="H30" i="6" s="1"/>
  <c r="AC35" i="5" a="1"/>
  <c r="AC35" i="5" s="1"/>
  <c r="H32" i="6" s="1"/>
  <c r="AC71" i="5" a="1"/>
  <c r="AC71" i="5" s="1"/>
  <c r="H68" i="6" s="1"/>
  <c r="AC88" i="5" a="1"/>
  <c r="AC88" i="5" s="1"/>
  <c r="AC62" i="5" a="1"/>
  <c r="AC62" i="5" s="1"/>
  <c r="H59" i="6" s="1"/>
  <c r="AC101" i="5" a="1"/>
  <c r="AC101" i="5" s="1"/>
  <c r="H98" i="6" s="1"/>
  <c r="AF26" i="5" a="1"/>
  <c r="AF26" i="5" s="1"/>
  <c r="K23" i="6" s="1"/>
  <c r="AF24" i="5" a="1"/>
  <c r="AF24" i="5" s="1"/>
  <c r="K21" i="6" s="1"/>
  <c r="AF22" i="5" a="1"/>
  <c r="AF22" i="5" s="1"/>
  <c r="K19" i="6" s="1"/>
  <c r="AF96" i="5" a="1"/>
  <c r="AF96" i="5" s="1"/>
  <c r="K93" i="6" s="1"/>
  <c r="AF41" i="5" a="1"/>
  <c r="AF41" i="5" s="1"/>
  <c r="K38" i="6" s="1"/>
  <c r="AF43" i="5" a="1"/>
  <c r="AF43" i="5" s="1"/>
  <c r="AF101" i="5" a="1"/>
  <c r="AF101" i="5" s="1"/>
  <c r="K98" i="6" s="1"/>
  <c r="AF36" i="5" a="1"/>
  <c r="AF36" i="5" s="1"/>
  <c r="K33" i="6" s="1"/>
  <c r="AF53" i="5" a="1"/>
  <c r="AF53" i="5" s="1"/>
  <c r="K50" i="6" s="1"/>
  <c r="AF28" i="5" a="1"/>
  <c r="AF28" i="5" s="1"/>
  <c r="K25" i="6" s="1"/>
  <c r="AD18" i="5" a="1"/>
  <c r="AD18" i="5" s="1"/>
  <c r="I15" i="6" s="1"/>
  <c r="AD17" i="5" a="1"/>
  <c r="AD17" i="5" s="1"/>
  <c r="I14" i="6" s="1"/>
  <c r="AD44" i="5" a="1"/>
  <c r="AD44" i="5" s="1"/>
  <c r="I41" i="6" s="1"/>
  <c r="AD64" i="5" a="1"/>
  <c r="AD64" i="5" s="1"/>
  <c r="AD28" i="5" a="1"/>
  <c r="AD28" i="5" s="1"/>
  <c r="I25" i="6" s="1"/>
  <c r="AD86" i="5" a="1"/>
  <c r="AD86" i="5" s="1"/>
  <c r="I83" i="6" s="1"/>
  <c r="AD46" i="5" a="1"/>
  <c r="AD46" i="5" s="1"/>
  <c r="I43" i="6" s="1"/>
  <c r="AD77" i="5" a="1"/>
  <c r="AD77" i="5" s="1"/>
  <c r="I74" i="6" s="1"/>
  <c r="AD91" i="5" a="1"/>
  <c r="AD91" i="5" s="1"/>
  <c r="I88" i="6" s="1"/>
  <c r="AD98" i="5" a="1"/>
  <c r="AD98" i="5" s="1"/>
  <c r="I95" i="6" s="1"/>
  <c r="AD60" i="5" a="1"/>
  <c r="AD60" i="5" s="1"/>
  <c r="I57" i="6" s="1"/>
  <c r="AG21" i="5" a="1"/>
  <c r="AG21" i="5" s="1"/>
  <c r="L18" i="6" s="1"/>
  <c r="AG30" i="5" a="1"/>
  <c r="AG30" i="5" s="1"/>
  <c r="L27" i="6" s="1"/>
  <c r="AG34" i="5" a="1"/>
  <c r="AG34" i="5" s="1"/>
  <c r="L31" i="6" s="1"/>
  <c r="AG68" i="5" a="1"/>
  <c r="AG68" i="5" s="1"/>
  <c r="L65" i="6" s="1"/>
  <c r="AG58" i="5" a="1"/>
  <c r="AG58" i="5" s="1"/>
  <c r="L55" i="6" s="1"/>
  <c r="AG67" i="5" a="1"/>
  <c r="AG67" i="5" s="1"/>
  <c r="L64" i="6" s="1"/>
  <c r="AG46" i="5" a="1"/>
  <c r="AG46" i="5" s="1"/>
  <c r="L43" i="6" s="1"/>
  <c r="AG95" i="5" a="1"/>
  <c r="AG95" i="5" s="1"/>
  <c r="L92" i="6" s="1"/>
  <c r="AG71" i="5" a="1"/>
  <c r="AG71" i="5" s="1"/>
  <c r="L68" i="6" s="1"/>
  <c r="AH27" i="5" a="1"/>
  <c r="AH27" i="5" s="1"/>
  <c r="M24" i="6" s="1"/>
  <c r="AH63" i="5" a="1"/>
  <c r="AH63" i="5" s="1"/>
  <c r="M60" i="6" s="1"/>
  <c r="AH73" i="5" a="1"/>
  <c r="AH73" i="5" s="1"/>
  <c r="M70" i="6" s="1"/>
  <c r="AH53" i="5" a="1"/>
  <c r="AH53" i="5" s="1"/>
  <c r="M50" i="6" s="1"/>
  <c r="AH86" i="5" a="1"/>
  <c r="AH86" i="5" s="1"/>
  <c r="M83" i="6" s="1"/>
  <c r="AH39" i="5" a="1"/>
  <c r="AH39" i="5" s="1"/>
  <c r="M36" i="6" s="1"/>
  <c r="AH98" i="5" a="1"/>
  <c r="AH98" i="5" s="1"/>
  <c r="M95" i="6" s="1"/>
  <c r="AH19" i="5" a="1"/>
  <c r="AH19" i="5" s="1"/>
  <c r="M16" i="6" s="1"/>
  <c r="AH68" i="5" a="1"/>
  <c r="AH68" i="5" s="1"/>
  <c r="M65" i="6" s="1"/>
  <c r="AH56" i="5" a="1"/>
  <c r="AH56" i="5" s="1"/>
  <c r="M53" i="6" s="1"/>
  <c r="AH45" i="5" a="1"/>
  <c r="AH45" i="5" s="1"/>
  <c r="M42" i="6" s="1"/>
  <c r="AE44" i="5" a="1"/>
  <c r="AE44" i="5" s="1"/>
  <c r="J41" i="6" s="1"/>
  <c r="AE42" i="5" a="1"/>
  <c r="AE42" i="5" s="1"/>
  <c r="J39" i="6" s="1"/>
  <c r="AE70" i="5" a="1"/>
  <c r="AE70" i="5" s="1"/>
  <c r="J67" i="6" s="1"/>
  <c r="AE17" i="5" a="1"/>
  <c r="AE17" i="5" s="1"/>
  <c r="J14" i="6" s="1"/>
  <c r="AE65" i="5" a="1"/>
  <c r="AE65" i="5" s="1"/>
  <c r="J62" i="6" s="1"/>
  <c r="AE25" i="5" a="1"/>
  <c r="AE25" i="5" s="1"/>
  <c r="J22" i="6" s="1"/>
  <c r="AE92" i="5" a="1"/>
  <c r="AE92" i="5" s="1"/>
  <c r="J89" i="6" s="1"/>
  <c r="AE76" i="5" a="1"/>
  <c r="AE76" i="5" s="1"/>
  <c r="J73" i="6" s="1"/>
  <c r="AE55" i="5" a="1"/>
  <c r="AE55" i="5" s="1"/>
  <c r="J52" i="6" s="1"/>
  <c r="AE51" i="5" a="1"/>
  <c r="AE51" i="5" s="1"/>
  <c r="J48" i="6" s="1"/>
  <c r="AE94" i="5" a="1"/>
  <c r="AE94" i="5" s="1"/>
  <c r="J91" i="6" s="1"/>
  <c r="AA55" i="5" a="1"/>
  <c r="AA55" i="5" s="1"/>
  <c r="F52" i="6" s="1"/>
  <c r="AA61" i="5" a="1"/>
  <c r="AA61" i="5" s="1"/>
  <c r="F58" i="6" s="1"/>
  <c r="AA75" i="5" a="1"/>
  <c r="AA75" i="5" s="1"/>
  <c r="F72" i="6" s="1"/>
  <c r="AA38" i="5" a="1"/>
  <c r="AA38" i="5" s="1"/>
  <c r="F35" i="6" s="1"/>
  <c r="AA93" i="5" a="1"/>
  <c r="AA93" i="5" s="1"/>
  <c r="F90" i="6" s="1"/>
  <c r="AA63" i="5" a="1"/>
  <c r="AA63" i="5" s="1"/>
  <c r="F60" i="6" s="1"/>
  <c r="AA98" i="5" a="1"/>
  <c r="AA98" i="5" s="1"/>
  <c r="F95" i="6" s="1"/>
  <c r="AA60" i="5" a="1"/>
  <c r="AA60" i="5" s="1"/>
  <c r="F57" i="6" s="1"/>
  <c r="AA22" i="5" a="1"/>
  <c r="AA22" i="5" s="1"/>
  <c r="F19" i="6" s="1"/>
  <c r="AA78" i="5" a="1"/>
  <c r="AA78" i="5" s="1"/>
  <c r="AA69" i="5" a="1"/>
  <c r="AA69" i="5" s="1"/>
  <c r="F66" i="6" s="1"/>
  <c r="AB52" i="5" a="1"/>
  <c r="AB52" i="5" s="1"/>
  <c r="G49" i="6" s="1"/>
  <c r="AB30" i="5" a="1"/>
  <c r="AB30" i="5" s="1"/>
  <c r="G27" i="6" s="1"/>
  <c r="AB33" i="5" a="1"/>
  <c r="AB33" i="5" s="1"/>
  <c r="G30" i="6" s="1"/>
  <c r="AB32" i="5" a="1"/>
  <c r="AB32" i="5" s="1"/>
  <c r="G29" i="6" s="1"/>
  <c r="AB75" i="5" a="1"/>
  <c r="AB75" i="5" s="1"/>
  <c r="G72" i="6" s="1"/>
  <c r="AB64" i="5" a="1"/>
  <c r="AB64" i="5" s="1"/>
  <c r="G61" i="6" s="1"/>
  <c r="AB87" i="5" a="1"/>
  <c r="AB87" i="5" s="1"/>
  <c r="AB83" i="5" a="1"/>
  <c r="AB83" i="5" s="1"/>
  <c r="G80" i="6" s="1"/>
  <c r="AB61" i="5" a="1"/>
  <c r="AB61" i="5" s="1"/>
  <c r="G58" i="6" s="1"/>
  <c r="AB100" i="5" a="1"/>
  <c r="AB100" i="5" s="1"/>
  <c r="G97" i="6" s="1"/>
  <c r="AB91" i="5" a="1"/>
  <c r="AB91" i="5" s="1"/>
  <c r="G88" i="6" s="1"/>
  <c r="AC58" i="5" a="1"/>
  <c r="AC58" i="5" s="1"/>
  <c r="H55" i="6" s="1"/>
  <c r="AC27" i="5" a="1"/>
  <c r="AC27" i="5" s="1"/>
  <c r="H24" i="6" s="1"/>
  <c r="AC39" i="5" a="1"/>
  <c r="AC39" i="5" s="1"/>
  <c r="H36" i="6" s="1"/>
  <c r="AC72" i="5" a="1"/>
  <c r="AC72" i="5" s="1"/>
  <c r="H69" i="6" s="1"/>
  <c r="AC73" i="5" a="1"/>
  <c r="AC73" i="5" s="1"/>
  <c r="H70" i="6" s="1"/>
  <c r="AC40" i="5" a="1"/>
  <c r="AC40" i="5" s="1"/>
  <c r="H37" i="6" s="1"/>
  <c r="AC51" i="5" a="1"/>
  <c r="AC51" i="5" s="1"/>
  <c r="H48" i="6" s="1"/>
  <c r="AC86" i="5" a="1"/>
  <c r="AC86" i="5" s="1"/>
  <c r="H83" i="6" s="1"/>
  <c r="AC95" i="5" a="1"/>
  <c r="AC95" i="5" s="1"/>
  <c r="H92" i="6" s="1"/>
  <c r="AC90" i="5" a="1"/>
  <c r="AC90" i="5" s="1"/>
  <c r="H87" i="6" s="1"/>
  <c r="AF25" i="5" a="1"/>
  <c r="AF25" i="5" s="1"/>
  <c r="K22" i="6" s="1"/>
  <c r="AF49" i="5" a="1"/>
  <c r="AF49" i="5" s="1"/>
  <c r="K46" i="6" s="1"/>
  <c r="AF35" i="5" a="1"/>
  <c r="AF35" i="5" s="1"/>
  <c r="K32" i="6" s="1"/>
  <c r="AF78" i="5" a="1"/>
  <c r="AF78" i="5" s="1"/>
  <c r="K75" i="6" s="1"/>
  <c r="AF23" i="5" a="1"/>
  <c r="AF23" i="5" s="1"/>
  <c r="K20" i="6" s="1"/>
  <c r="AF46" i="5" a="1"/>
  <c r="AF46" i="5" s="1"/>
  <c r="K43" i="6" s="1"/>
  <c r="AF61" i="5" a="1"/>
  <c r="AF61" i="5" s="1"/>
  <c r="K58" i="6" s="1"/>
  <c r="AF42" i="5" a="1"/>
  <c r="AF42" i="5" s="1"/>
  <c r="K39" i="6" s="1"/>
  <c r="AF32" i="5" a="1"/>
  <c r="AF32" i="5" s="1"/>
  <c r="K29" i="6" s="1"/>
  <c r="AF60" i="5" a="1"/>
  <c r="AF60" i="5" s="1"/>
  <c r="K57" i="6" s="1"/>
  <c r="AF31" i="5" a="1"/>
  <c r="AF31" i="5" s="1"/>
  <c r="K28" i="6" s="1"/>
  <c r="AD29" i="5" a="1"/>
  <c r="AD29" i="5" s="1"/>
  <c r="I26" i="6" s="1"/>
  <c r="AD27" i="5" a="1"/>
  <c r="AD27" i="5" s="1"/>
  <c r="I24" i="6" s="1"/>
  <c r="AD57" i="5" a="1"/>
  <c r="AD57" i="5" s="1"/>
  <c r="I54" i="6" s="1"/>
  <c r="AD76" i="5" a="1"/>
  <c r="AD76" i="5" s="1"/>
  <c r="I73" i="6" s="1"/>
  <c r="AD30" i="5" a="1"/>
  <c r="AD30" i="5" s="1"/>
  <c r="I27" i="6" s="1"/>
  <c r="AD90" i="5" a="1"/>
  <c r="AD90" i="5" s="1"/>
  <c r="I87" i="6" s="1"/>
  <c r="AD73" i="5" a="1"/>
  <c r="AD73" i="5" s="1"/>
  <c r="I70" i="6" s="1"/>
  <c r="AD88" i="5" a="1"/>
  <c r="AD88" i="5" s="1"/>
  <c r="I85" i="6" s="1"/>
  <c r="AD62" i="5" a="1"/>
  <c r="AD62" i="5" s="1"/>
  <c r="I59" i="6" s="1"/>
  <c r="AD85" i="5" a="1"/>
  <c r="AD85" i="5" s="1"/>
  <c r="I82" i="6" s="1"/>
  <c r="AD80" i="5" a="1"/>
  <c r="AD80" i="5" s="1"/>
  <c r="I77" i="6" s="1"/>
  <c r="AG26" i="5" a="1"/>
  <c r="AG26" i="5" s="1"/>
  <c r="L23" i="6" s="1"/>
  <c r="AG31" i="5" a="1"/>
  <c r="AG31" i="5" s="1"/>
  <c r="L28" i="6" s="1"/>
  <c r="AG61" i="5" a="1"/>
  <c r="AG61" i="5" s="1"/>
  <c r="L58" i="6" s="1"/>
  <c r="AG77" i="5" a="1"/>
  <c r="AG77" i="5" s="1"/>
  <c r="L74" i="6" s="1"/>
  <c r="AG94" i="5" a="1"/>
  <c r="AG94" i="5" s="1"/>
  <c r="L91" i="6" s="1"/>
  <c r="AG23" i="5" a="1"/>
  <c r="AG23" i="5" s="1"/>
  <c r="L20" i="6" s="1"/>
  <c r="AG52" i="5" a="1"/>
  <c r="AG52" i="5" s="1"/>
  <c r="L49" i="6" s="1"/>
  <c r="AG102" i="5" a="1"/>
  <c r="AG102" i="5" s="1"/>
  <c r="L99" i="6" s="1"/>
  <c r="AG78" i="5" a="1"/>
  <c r="AG78" i="5" s="1"/>
  <c r="L75" i="6" s="1"/>
  <c r="AH28" i="5" a="1"/>
  <c r="AH28" i="5" s="1"/>
  <c r="M25" i="6" s="1"/>
  <c r="AH23" i="5" a="1"/>
  <c r="AH23" i="5" s="1"/>
  <c r="M20" i="6" s="1"/>
  <c r="AH17" i="5" a="1"/>
  <c r="AH17" i="5" s="1"/>
  <c r="M14" i="6" s="1"/>
  <c r="AH90" i="5" a="1"/>
  <c r="AH90" i="5" s="1"/>
  <c r="M87" i="6" s="1"/>
  <c r="AH44" i="5" a="1"/>
  <c r="AH44" i="5" s="1"/>
  <c r="M41" i="6" s="1"/>
  <c r="AH21" i="5" a="1"/>
  <c r="AH21" i="5" s="1"/>
  <c r="M18" i="6" s="1"/>
  <c r="AH24" i="5" a="1"/>
  <c r="AH24" i="5" s="1"/>
  <c r="M21" i="6" s="1"/>
  <c r="AH84" i="5" a="1"/>
  <c r="AH84" i="5" s="1"/>
  <c r="M81" i="6" s="1"/>
  <c r="AH85" i="5" a="1"/>
  <c r="AH85" i="5" s="1"/>
  <c r="M82" i="6" s="1"/>
  <c r="AH97" i="5" a="1"/>
  <c r="AH97" i="5" s="1"/>
  <c r="M94" i="6" s="1"/>
  <c r="AE50" i="5" a="1"/>
  <c r="AE50" i="5" s="1"/>
  <c r="J47" i="6" s="1"/>
  <c r="AE46" i="5" a="1"/>
  <c r="AE46" i="5" s="1"/>
  <c r="J43" i="6" s="1"/>
  <c r="AE72" i="5" a="1"/>
  <c r="AE72" i="5" s="1"/>
  <c r="J69" i="6" s="1"/>
  <c r="AE20" i="5" a="1"/>
  <c r="AE20" i="5" s="1"/>
  <c r="J17" i="6" s="1"/>
  <c r="AE77" i="5" a="1"/>
  <c r="AE77" i="5" s="1"/>
  <c r="J74" i="6" s="1"/>
  <c r="AE36" i="5" a="1"/>
  <c r="AE36" i="5" s="1"/>
  <c r="J33" i="6" s="1"/>
  <c r="AE18" i="5" a="1"/>
  <c r="AE18" i="5" s="1"/>
  <c r="J15" i="6" s="1"/>
  <c r="AE88" i="5" a="1"/>
  <c r="AE88" i="5" s="1"/>
  <c r="J85" i="6" s="1"/>
  <c r="AE33" i="5" a="1"/>
  <c r="AE33" i="5" s="1"/>
  <c r="J30" i="6" s="1"/>
  <c r="AE79" i="5" a="1"/>
  <c r="AE79" i="5" s="1"/>
  <c r="J76" i="6" s="1"/>
  <c r="AE100" i="5" a="1"/>
  <c r="AE100" i="5" s="1"/>
  <c r="J97" i="6" s="1"/>
  <c r="AA64" i="5" a="1"/>
  <c r="AA64" i="5" s="1"/>
  <c r="F61" i="6" s="1"/>
  <c r="AA25" i="5" a="1"/>
  <c r="AA25" i="5" s="1"/>
  <c r="F22" i="6" s="1"/>
  <c r="AA80" i="5" a="1"/>
  <c r="AA80" i="5" s="1"/>
  <c r="F77" i="6" s="1"/>
  <c r="AA40" i="5" a="1"/>
  <c r="AA40" i="5" s="1"/>
  <c r="F37" i="6" s="1"/>
  <c r="AA18" i="5" a="1"/>
  <c r="AA18" i="5" s="1"/>
  <c r="F15" i="6" s="1"/>
  <c r="AA74" i="5" a="1"/>
  <c r="AA74" i="5" s="1"/>
  <c r="F71" i="6" s="1"/>
  <c r="AA76" i="5" a="1"/>
  <c r="AA76" i="5" s="1"/>
  <c r="F73" i="6" s="1"/>
  <c r="AA79" i="5" a="1"/>
  <c r="AA79" i="5" s="1"/>
  <c r="F76" i="6" s="1"/>
  <c r="AA53" i="5" a="1"/>
  <c r="AA53" i="5" s="1"/>
  <c r="F50" i="6" s="1"/>
  <c r="AA97" i="5" a="1"/>
  <c r="AA97" i="5" s="1"/>
  <c r="F94" i="6" s="1"/>
  <c r="AA90" i="5" a="1"/>
  <c r="AA90" i="5" s="1"/>
  <c r="F87" i="6" s="1"/>
  <c r="AB60" i="5" a="1"/>
  <c r="AB60" i="5" s="1"/>
  <c r="G57" i="6" s="1"/>
  <c r="AB36" i="5" a="1"/>
  <c r="AB36" i="5" s="1"/>
  <c r="G33" i="6" s="1"/>
  <c r="AB71" i="5" a="1"/>
  <c r="AB71" i="5" s="1"/>
  <c r="G68" i="6" s="1"/>
  <c r="AB34" i="5" a="1"/>
  <c r="AB34" i="5" s="1"/>
  <c r="G31" i="6" s="1"/>
  <c r="AB35" i="5" a="1"/>
  <c r="AB35" i="5" s="1"/>
  <c r="G32" i="6" s="1"/>
  <c r="AB67" i="5" a="1"/>
  <c r="AB67" i="5" s="1"/>
  <c r="G64" i="6" s="1"/>
  <c r="AB99" i="5" a="1"/>
  <c r="AB99" i="5" s="1"/>
  <c r="G96" i="6" s="1"/>
  <c r="AB76" i="5" a="1"/>
  <c r="AB76" i="5" s="1"/>
  <c r="G73" i="6" s="1"/>
  <c r="AB81" i="5" a="1"/>
  <c r="AB81" i="5" s="1"/>
  <c r="G78" i="6" s="1"/>
  <c r="AB50" i="5" a="1"/>
  <c r="AB50" i="5" s="1"/>
  <c r="G47" i="6" s="1"/>
  <c r="AC21" i="5" a="1"/>
  <c r="AC21" i="5" s="1"/>
  <c r="H18" i="6" s="1"/>
  <c r="AC17" i="5" a="1"/>
  <c r="AC17" i="5" s="1"/>
  <c r="H14" i="6" s="1"/>
  <c r="AC50" i="5" a="1"/>
  <c r="AC50" i="5" s="1"/>
  <c r="H47" i="6" s="1"/>
  <c r="AC59" i="5" a="1"/>
  <c r="AC59" i="5" s="1"/>
  <c r="H56" i="6" s="1"/>
  <c r="AC102" i="5" a="1"/>
  <c r="AC102" i="5" s="1"/>
  <c r="H99" i="6" s="1"/>
  <c r="AC79" i="5" a="1"/>
  <c r="AC79" i="5" s="1"/>
  <c r="H76" i="6" s="1"/>
  <c r="AC48" i="5" a="1"/>
  <c r="AC48" i="5" s="1"/>
  <c r="H45" i="6" s="1"/>
  <c r="AC54" i="5" a="1"/>
  <c r="AC54" i="5" s="1"/>
  <c r="H51" i="6" s="1"/>
  <c r="AC98" i="5" a="1"/>
  <c r="AC98" i="5" s="1"/>
  <c r="H95" i="6" s="1"/>
  <c r="AC23" i="5" a="1"/>
  <c r="AC23" i="5" s="1"/>
  <c r="H20" i="6" s="1"/>
  <c r="AC94" i="5" a="1"/>
  <c r="AC94" i="5" s="1"/>
  <c r="H91" i="6" s="1"/>
  <c r="AF40" i="5" a="1"/>
  <c r="AF40" i="5" s="1"/>
  <c r="K37" i="6" s="1"/>
  <c r="AF52" i="5" a="1"/>
  <c r="AF52" i="5" s="1"/>
  <c r="K49" i="6" s="1"/>
  <c r="AF38" i="5" a="1"/>
  <c r="AF38" i="5" s="1"/>
  <c r="K35" i="6" s="1"/>
  <c r="AF58" i="5" a="1"/>
  <c r="AF58" i="5" s="1"/>
  <c r="K55" i="6" s="1"/>
  <c r="AF27" i="5" a="1"/>
  <c r="AF27" i="5" s="1"/>
  <c r="K24" i="6" s="1"/>
  <c r="AF66" i="5" a="1"/>
  <c r="AF66" i="5" s="1"/>
  <c r="K63" i="6" s="1"/>
  <c r="AF69" i="5" a="1"/>
  <c r="AF69" i="5" s="1"/>
  <c r="K66" i="6" s="1"/>
  <c r="AF50" i="5" a="1"/>
  <c r="AF50" i="5" s="1"/>
  <c r="K47" i="6" s="1"/>
  <c r="AF54" i="5" a="1"/>
  <c r="AF54" i="5" s="1"/>
  <c r="K51" i="6" s="1"/>
  <c r="AF64" i="5" a="1"/>
  <c r="AF64" i="5" s="1"/>
  <c r="K61" i="6" s="1"/>
  <c r="AF44" i="5" a="1"/>
  <c r="AF44" i="5" s="1"/>
  <c r="K41" i="6" s="1"/>
  <c r="AD43" i="5" a="1"/>
  <c r="AD43" i="5" s="1"/>
  <c r="I40" i="6" s="1"/>
  <c r="AD33" i="5" a="1"/>
  <c r="AD33" i="5" s="1"/>
  <c r="I30" i="6" s="1"/>
  <c r="AD63" i="5" a="1"/>
  <c r="AD63" i="5" s="1"/>
  <c r="I60" i="6" s="1"/>
  <c r="AD78" i="5" a="1"/>
  <c r="AD78" i="5" s="1"/>
  <c r="I75" i="6" s="1"/>
  <c r="AD67" i="5" a="1"/>
  <c r="AD67" i="5" s="1"/>
  <c r="I64" i="6" s="1"/>
  <c r="AD101" i="5" a="1"/>
  <c r="AD101" i="5" s="1"/>
  <c r="I98" i="6" s="1"/>
  <c r="AD79" i="5" a="1"/>
  <c r="AD79" i="5" s="1"/>
  <c r="I76" i="6" s="1"/>
  <c r="AD95" i="5" a="1"/>
  <c r="AD95" i="5" s="1"/>
  <c r="I92" i="6" s="1"/>
  <c r="AD83" i="5" a="1"/>
  <c r="AD83" i="5" s="1"/>
  <c r="I80" i="6" s="1"/>
  <c r="AD92" i="5" a="1"/>
  <c r="AD92" i="5" s="1"/>
  <c r="I89" i="6" s="1"/>
  <c r="AD94" i="5" a="1"/>
  <c r="AD94" i="5" s="1"/>
  <c r="I91" i="6" s="1"/>
  <c r="AG32" i="5" a="1"/>
  <c r="AG32" i="5" s="1"/>
  <c r="L29" i="6" s="1"/>
  <c r="AG35" i="5" a="1"/>
  <c r="AG35" i="5" s="1"/>
  <c r="L32" i="6" s="1"/>
  <c r="AG66" i="5" a="1"/>
  <c r="AG66" i="5" s="1"/>
  <c r="L63" i="6" s="1"/>
  <c r="AG79" i="5" a="1"/>
  <c r="AG79" i="5" s="1"/>
  <c r="L76" i="6" s="1"/>
  <c r="AG59" i="5" a="1"/>
  <c r="AG59" i="5" s="1"/>
  <c r="L56" i="6" s="1"/>
  <c r="AG28" i="5" a="1"/>
  <c r="AG28" i="5" s="1"/>
  <c r="L25" i="6" s="1"/>
  <c r="AG63" i="5" a="1"/>
  <c r="AG63" i="5" s="1"/>
  <c r="L60" i="6" s="1"/>
  <c r="AG84" i="5" a="1"/>
  <c r="AG84" i="5" s="1"/>
  <c r="L81" i="6" s="1"/>
  <c r="AG39" i="5" a="1"/>
  <c r="AG39" i="5" s="1"/>
  <c r="L36" i="6" s="1"/>
  <c r="AG97" i="5" a="1"/>
  <c r="AG97" i="5" s="1"/>
  <c r="L94" i="6" s="1"/>
  <c r="AH33" i="5" a="1"/>
  <c r="AH33" i="5" s="1"/>
  <c r="M30" i="6" s="1"/>
  <c r="AH37" i="5" a="1"/>
  <c r="AH37" i="5" s="1"/>
  <c r="M34" i="6" s="1"/>
  <c r="AH26" i="5" a="1"/>
  <c r="AH26" i="5" s="1"/>
  <c r="M23" i="6" s="1"/>
  <c r="AH92" i="5" a="1"/>
  <c r="AH92" i="5" s="1"/>
  <c r="M89" i="6" s="1"/>
  <c r="AH59" i="5" a="1"/>
  <c r="AH59" i="5" s="1"/>
  <c r="M56" i="6" s="1"/>
  <c r="AH67" i="5" a="1"/>
  <c r="AH67" i="5" s="1"/>
  <c r="M64" i="6" s="1"/>
  <c r="AH41" i="5" a="1"/>
  <c r="AH41" i="5" s="1"/>
  <c r="M38" i="6" s="1"/>
  <c r="AH54" i="5" a="1"/>
  <c r="AH54" i="5" s="1"/>
  <c r="M51" i="6" s="1"/>
  <c r="AH99" i="5" a="1"/>
  <c r="AH99" i="5" s="1"/>
  <c r="M96" i="6" s="1"/>
  <c r="AH102" i="5" a="1"/>
  <c r="AH102" i="5" s="1"/>
  <c r="M99" i="6" s="1"/>
  <c r="AH62" i="5" a="1"/>
  <c r="AH62" i="5" s="1"/>
  <c r="M59" i="6" s="1"/>
  <c r="AE61" i="5" a="1"/>
  <c r="AE61" i="5" s="1"/>
  <c r="J58" i="6" s="1"/>
  <c r="AE48" i="5" a="1"/>
  <c r="AE48" i="5" s="1"/>
  <c r="J45" i="6" s="1"/>
  <c r="AE27" i="5" a="1"/>
  <c r="AE27" i="5" s="1"/>
  <c r="J24" i="6" s="1"/>
  <c r="AE58" i="5" a="1"/>
  <c r="AE58" i="5" s="1"/>
  <c r="J55" i="6" s="1"/>
  <c r="AE78" i="5" a="1"/>
  <c r="AE78" i="5" s="1"/>
  <c r="J75" i="6" s="1"/>
  <c r="AE64" i="5" a="1"/>
  <c r="AE64" i="5" s="1"/>
  <c r="J61" i="6" s="1"/>
  <c r="AE43" i="5" a="1"/>
  <c r="AE43" i="5" s="1"/>
  <c r="J40" i="6" s="1"/>
  <c r="AE93" i="5" a="1"/>
  <c r="AE93" i="5" s="1"/>
  <c r="J90" i="6" s="1"/>
  <c r="AE66" i="5" a="1"/>
  <c r="AE66" i="5" s="1"/>
  <c r="J63" i="6" s="1"/>
  <c r="AE84" i="5" a="1"/>
  <c r="AE84" i="5" s="1"/>
  <c r="J81" i="6" s="1"/>
  <c r="AE95" i="5" a="1"/>
  <c r="AE95" i="5" s="1"/>
  <c r="J92" i="6" s="1"/>
  <c r="AA20" i="5" a="1"/>
  <c r="AA20" i="5" s="1"/>
  <c r="F17" i="6" s="1"/>
  <c r="AA59" i="5" a="1"/>
  <c r="AA59" i="5" s="1"/>
  <c r="F56" i="6" s="1"/>
  <c r="AA19" i="5" a="1"/>
  <c r="AA19" i="5" s="1"/>
  <c r="F16" i="6" s="1"/>
  <c r="AA43" i="5" a="1"/>
  <c r="AA43" i="5" s="1"/>
  <c r="F40" i="6" s="1"/>
  <c r="AA52" i="5" a="1"/>
  <c r="AA52" i="5" s="1"/>
  <c r="F49" i="6" s="1"/>
  <c r="AA83" i="5" a="1"/>
  <c r="AA83" i="5" s="1"/>
  <c r="F80" i="6" s="1"/>
  <c r="AA86" i="5" a="1"/>
  <c r="AA86" i="5" s="1"/>
  <c r="F83" i="6" s="1"/>
  <c r="AA89" i="5" a="1"/>
  <c r="AA89" i="5" s="1"/>
  <c r="F86" i="6" s="1"/>
  <c r="AA58" i="5" a="1"/>
  <c r="AA58" i="5" s="1"/>
  <c r="F55" i="6" s="1"/>
  <c r="AA17" i="5" a="1"/>
  <c r="AA17" i="5" s="1"/>
  <c r="F14" i="6" s="1"/>
  <c r="AB20" i="5" a="1"/>
  <c r="AB20" i="5" s="1"/>
  <c r="G17" i="6" s="1"/>
  <c r="AB62" i="5" a="1"/>
  <c r="AB62" i="5" s="1"/>
  <c r="G59" i="6" s="1"/>
  <c r="AB42" i="5" a="1"/>
  <c r="AB42" i="5" s="1"/>
  <c r="G39" i="6" s="1"/>
  <c r="AB23" i="5" a="1"/>
  <c r="AB23" i="5" s="1"/>
  <c r="G20" i="6" s="1"/>
  <c r="AB38" i="5" a="1"/>
  <c r="AB38" i="5" s="1"/>
  <c r="G35" i="6" s="1"/>
  <c r="AB39" i="5" a="1"/>
  <c r="AB39" i="5" s="1"/>
  <c r="G36" i="6" s="1"/>
  <c r="AB68" i="5" a="1"/>
  <c r="AB68" i="5" s="1"/>
  <c r="G65" i="6" s="1"/>
  <c r="AB94" i="5" a="1"/>
  <c r="AB94" i="5" s="1"/>
  <c r="G91" i="6" s="1"/>
  <c r="AB97" i="5" a="1"/>
  <c r="AB97" i="5" s="1"/>
  <c r="G94" i="6" s="1"/>
  <c r="AB102" i="5" a="1"/>
  <c r="AB102" i="5" s="1"/>
  <c r="G99" i="6" s="1"/>
  <c r="AC19" i="5" a="1"/>
  <c r="AC19" i="5" s="1"/>
  <c r="H16" i="6" s="1"/>
  <c r="AC18" i="5" a="1"/>
  <c r="AC18" i="5" s="1"/>
  <c r="H15" i="6" s="1"/>
  <c r="AC64" i="5" a="1"/>
  <c r="AC64" i="5" s="1"/>
  <c r="H61" i="6" s="1"/>
  <c r="AC65" i="5" a="1"/>
  <c r="AC65" i="5" s="1"/>
  <c r="H62" i="6" s="1"/>
  <c r="AC37" i="5" a="1"/>
  <c r="AC37" i="5" s="1"/>
  <c r="H34" i="6" s="1"/>
  <c r="AC81" i="5" a="1"/>
  <c r="AC81" i="5" s="1"/>
  <c r="H78" i="6" s="1"/>
  <c r="AC56" i="5" a="1"/>
  <c r="AC56" i="5" s="1"/>
  <c r="H53" i="6" s="1"/>
  <c r="AC87" i="5" a="1"/>
  <c r="AC87" i="5" s="1"/>
  <c r="H84" i="6" s="1"/>
  <c r="AC20" i="5" a="1"/>
  <c r="AC20" i="5" s="1"/>
  <c r="H17" i="6" s="1"/>
  <c r="AC49" i="5" a="1"/>
  <c r="AC49" i="5" s="1"/>
  <c r="H46" i="6" s="1"/>
  <c r="AC96" i="5" a="1"/>
  <c r="AC96" i="5" s="1"/>
  <c r="H93" i="6" s="1"/>
  <c r="AF51" i="5" a="1"/>
  <c r="AF51" i="5" s="1"/>
  <c r="K48" i="6" s="1"/>
  <c r="AF56" i="5" a="1"/>
  <c r="AF56" i="5" s="1"/>
  <c r="K53" i="6" s="1"/>
  <c r="AF63" i="5" a="1"/>
  <c r="AF63" i="5" s="1"/>
  <c r="K60" i="6" s="1"/>
  <c r="AF71" i="5" a="1"/>
  <c r="AF71" i="5" s="1"/>
  <c r="K68" i="6" s="1"/>
  <c r="AF57" i="5" a="1"/>
  <c r="AF57" i="5" s="1"/>
  <c r="K54" i="6" s="1"/>
  <c r="AF82" i="5" a="1"/>
  <c r="AF82" i="5" s="1"/>
  <c r="K79" i="6" s="1"/>
  <c r="AF85" i="5" a="1"/>
  <c r="AF85" i="5" s="1"/>
  <c r="K82" i="6" s="1"/>
  <c r="AF67" i="5" a="1"/>
  <c r="AF67" i="5" s="1"/>
  <c r="K64" i="6" s="1"/>
  <c r="AF76" i="5" a="1"/>
  <c r="AF76" i="5" s="1"/>
  <c r="K73" i="6" s="1"/>
  <c r="AF83" i="5" a="1"/>
  <c r="AF83" i="5" s="1"/>
  <c r="K80" i="6" s="1"/>
  <c r="AF55" i="5" a="1"/>
  <c r="AF55" i="5" s="1"/>
  <c r="K52" i="6" s="1"/>
  <c r="AD47" i="5" a="1"/>
  <c r="AD47" i="5" s="1"/>
  <c r="I44" i="6" s="1"/>
  <c r="AD37" i="5" a="1"/>
  <c r="AD37" i="5" s="1"/>
  <c r="I34" i="6" s="1"/>
  <c r="AD74" i="5" a="1"/>
  <c r="AD74" i="5" s="1"/>
  <c r="I71" i="6" s="1"/>
  <c r="AD22" i="5" a="1"/>
  <c r="AD22" i="5" s="1"/>
  <c r="I19" i="6" s="1"/>
  <c r="AD19" i="5" a="1"/>
  <c r="AD19" i="5" s="1"/>
  <c r="I16" i="6" s="1"/>
  <c r="AD102" i="5" a="1"/>
  <c r="AD102" i="5" s="1"/>
  <c r="I99" i="6" s="1"/>
  <c r="AD93" i="5" a="1"/>
  <c r="AD93" i="5" s="1"/>
  <c r="I90" i="6" s="1"/>
  <c r="AD97" i="5" a="1"/>
  <c r="AD97" i="5" s="1"/>
  <c r="I94" i="6" s="1"/>
  <c r="AD96" i="5" a="1"/>
  <c r="AD96" i="5" s="1"/>
  <c r="I93" i="6" s="1"/>
  <c r="AD59" i="5" a="1"/>
  <c r="AD59" i="5" s="1"/>
  <c r="I56" i="6" s="1"/>
  <c r="AD89" i="5" a="1"/>
  <c r="AD89" i="5" s="1"/>
  <c r="I86" i="6" s="1"/>
  <c r="AG36" i="5" a="1"/>
  <c r="AG36" i="5" s="1"/>
  <c r="L33" i="6" s="1"/>
  <c r="AG44" i="5" a="1"/>
  <c r="AG44" i="5" s="1"/>
  <c r="L41" i="6" s="1"/>
  <c r="AG75" i="5" a="1"/>
  <c r="AG75" i="5" s="1"/>
  <c r="L72" i="6" s="1"/>
  <c r="AG60" i="5" a="1"/>
  <c r="AG60" i="5" s="1"/>
  <c r="L57" i="6" s="1"/>
  <c r="AG81" i="5" a="1"/>
  <c r="AG81" i="5" s="1"/>
  <c r="L78" i="6" s="1"/>
  <c r="AG74" i="5" a="1"/>
  <c r="AG74" i="5" s="1"/>
  <c r="L71" i="6" s="1"/>
  <c r="AG86" i="5" a="1"/>
  <c r="AG86" i="5" s="1"/>
  <c r="L83" i="6" s="1"/>
  <c r="AG99" i="5" a="1"/>
  <c r="AG99" i="5" s="1"/>
  <c r="L96" i="6" s="1"/>
  <c r="AG96" i="5" a="1"/>
  <c r="AG96" i="5" s="1"/>
  <c r="L93" i="6" s="1"/>
  <c r="AH64" i="5" a="1"/>
  <c r="AH64" i="5" s="1"/>
  <c r="M61" i="6" s="1"/>
  <c r="AH43" i="5" a="1"/>
  <c r="AH43" i="5" s="1"/>
  <c r="M40" i="6" s="1"/>
  <c r="AH31" i="5" a="1"/>
  <c r="AH31" i="5" s="1"/>
  <c r="M28" i="6" s="1"/>
  <c r="AH60" i="5" a="1"/>
  <c r="AH60" i="5" s="1"/>
  <c r="M57" i="6" s="1"/>
  <c r="AH77" i="5" a="1"/>
  <c r="AH77" i="5" s="1"/>
  <c r="M74" i="6" s="1"/>
  <c r="AH87" i="5" a="1"/>
  <c r="AH87" i="5" s="1"/>
  <c r="M84" i="6" s="1"/>
  <c r="AH49" i="5" a="1"/>
  <c r="AH49" i="5" s="1"/>
  <c r="M46" i="6" s="1"/>
  <c r="AH58" i="5" a="1"/>
  <c r="AH58" i="5" s="1"/>
  <c r="M55" i="6" s="1"/>
  <c r="AH42" i="5" a="1"/>
  <c r="AH42" i="5" s="1"/>
  <c r="M39" i="6" s="1"/>
  <c r="AH29" i="5" a="1"/>
  <c r="AH29" i="5" s="1"/>
  <c r="M26" i="6" s="1"/>
  <c r="AH91" i="5" a="1"/>
  <c r="AH91" i="5" s="1"/>
  <c r="M88" i="6" s="1"/>
  <c r="AE63" i="5" a="1"/>
  <c r="AE63" i="5" s="1"/>
  <c r="J60" i="6" s="1"/>
  <c r="AE53" i="5" a="1"/>
  <c r="AE53" i="5" s="1"/>
  <c r="J50" i="6" s="1"/>
  <c r="AE32" i="5" a="1"/>
  <c r="AE32" i="5" s="1"/>
  <c r="J29" i="6" s="1"/>
  <c r="AE71" i="5" a="1"/>
  <c r="AE71" i="5" s="1"/>
  <c r="J68" i="6" s="1"/>
  <c r="AE83" i="5" a="1"/>
  <c r="AE83" i="5" s="1"/>
  <c r="J80" i="6" s="1"/>
  <c r="AE21" i="5" a="1"/>
  <c r="AE21" i="5" s="1"/>
  <c r="J18" i="6" s="1"/>
  <c r="AE49" i="5" a="1"/>
  <c r="AE49" i="5" s="1"/>
  <c r="J46" i="6" s="1"/>
  <c r="AE101" i="5" a="1"/>
  <c r="AE101" i="5" s="1"/>
  <c r="J98" i="6" s="1"/>
  <c r="AE89" i="5" a="1"/>
  <c r="AE89" i="5" s="1"/>
  <c r="J86" i="6" s="1"/>
  <c r="AA26" i="5" a="1"/>
  <c r="AA26" i="5" s="1"/>
  <c r="F23" i="6" s="1"/>
  <c r="AA30" i="5" a="1"/>
  <c r="AA30" i="5" s="1"/>
  <c r="F27" i="6" s="1"/>
  <c r="AA21" i="5" a="1"/>
  <c r="AA21" i="5" s="1"/>
  <c r="F18" i="6" s="1"/>
  <c r="AA24" i="5" a="1"/>
  <c r="AA24" i="5" s="1"/>
  <c r="F21" i="6" s="1"/>
  <c r="AA46" i="5" a="1"/>
  <c r="AA46" i="5" s="1"/>
  <c r="F43" i="6" s="1"/>
  <c r="AA36" i="5" a="1"/>
  <c r="AA36" i="5" s="1"/>
  <c r="F33" i="6" s="1"/>
  <c r="AA87" i="5" a="1"/>
  <c r="AA87" i="5" s="1"/>
  <c r="F84" i="6" s="1"/>
  <c r="AA96" i="5" a="1"/>
  <c r="AA96" i="5" s="1"/>
  <c r="F93" i="6" s="1"/>
  <c r="AA100" i="5" a="1"/>
  <c r="AA100" i="5" s="1"/>
  <c r="F97" i="6" s="1"/>
  <c r="AA71" i="5" a="1"/>
  <c r="AA71" i="5" s="1"/>
  <c r="F68" i="6" s="1"/>
  <c r="AA77" i="5" a="1"/>
  <c r="AA77" i="5" s="1"/>
  <c r="F74" i="6" s="1"/>
  <c r="AB17" i="5" a="1"/>
  <c r="AB17" i="5" s="1"/>
  <c r="G14" i="6" s="1"/>
  <c r="AB21" i="5" a="1"/>
  <c r="AB21" i="5" s="1"/>
  <c r="G18" i="6" s="1"/>
  <c r="AB48" i="5" a="1"/>
  <c r="AB48" i="5" s="1"/>
  <c r="G45" i="6" s="1"/>
  <c r="AB28" i="5" a="1"/>
  <c r="AB28" i="5" s="1"/>
  <c r="G25" i="6" s="1"/>
  <c r="AB41" i="5" a="1"/>
  <c r="AB41" i="5" s="1"/>
  <c r="G38" i="6" s="1"/>
  <c r="AB40" i="5" a="1"/>
  <c r="AB40" i="5" s="1"/>
  <c r="G37" i="6" s="1"/>
  <c r="AB84" i="5" a="1"/>
  <c r="AB84" i="5" s="1"/>
  <c r="G81" i="6" s="1"/>
  <c r="AB96" i="5" a="1"/>
  <c r="AB96" i="5" s="1"/>
  <c r="G93" i="6" s="1"/>
  <c r="AB72" i="5" a="1"/>
  <c r="AB72" i="5" s="1"/>
  <c r="G69" i="6" s="1"/>
  <c r="AB90" i="5" a="1"/>
  <c r="AB90" i="5" s="1"/>
  <c r="G87" i="6" s="1"/>
  <c r="AB85" i="5" a="1"/>
  <c r="AB85" i="5" s="1"/>
  <c r="G82" i="6" s="1"/>
  <c r="AC28" i="5" a="1"/>
  <c r="AC28" i="5" s="1"/>
  <c r="H25" i="6" s="1"/>
  <c r="AC32" i="5" a="1"/>
  <c r="AC32" i="5" s="1"/>
  <c r="H29" i="6" s="1"/>
  <c r="AC76" i="5" a="1"/>
  <c r="AC76" i="5" s="1"/>
  <c r="H73" i="6" s="1"/>
  <c r="AC67" i="5" a="1"/>
  <c r="AC67" i="5" s="1"/>
  <c r="H64" i="6" s="1"/>
  <c r="AC43" i="5" a="1"/>
  <c r="AC43" i="5" s="1"/>
  <c r="H40" i="6" s="1"/>
  <c r="AC85" i="5" a="1"/>
  <c r="AC85" i="5" s="1"/>
  <c r="H82" i="6" s="1"/>
  <c r="AC97" i="5" a="1"/>
  <c r="AC97" i="5" s="1"/>
  <c r="H94" i="6" s="1"/>
  <c r="AC68" i="5" a="1"/>
  <c r="AC68" i="5" s="1"/>
  <c r="H65" i="6" s="1"/>
  <c r="AC74" i="5" a="1"/>
  <c r="AC74" i="5" s="1"/>
  <c r="H71" i="6" s="1"/>
  <c r="AC52" i="5" a="1"/>
  <c r="AC52" i="5" s="1"/>
  <c r="H49" i="6" s="1"/>
  <c r="AC61" i="5" a="1"/>
  <c r="AC61" i="5" s="1"/>
  <c r="H58" i="6" s="1"/>
  <c r="AF59" i="5" a="1"/>
  <c r="AF59" i="5" s="1"/>
  <c r="K56" i="6" s="1"/>
  <c r="AF62" i="5" a="1"/>
  <c r="AF62" i="5" s="1"/>
  <c r="K59" i="6" s="1"/>
  <c r="AF70" i="5" a="1"/>
  <c r="AF70" i="5" s="1"/>
  <c r="K67" i="6" s="1"/>
  <c r="AF80" i="5" a="1"/>
  <c r="AF80" i="5" s="1"/>
  <c r="K77" i="6" s="1"/>
  <c r="AF65" i="5" a="1"/>
  <c r="AF65" i="5" s="1"/>
  <c r="K62" i="6" s="1"/>
  <c r="AF21" i="5" a="1"/>
  <c r="AF21" i="5" s="1"/>
  <c r="K18" i="6" s="1"/>
  <c r="AF97" i="5" a="1"/>
  <c r="AF97" i="5" s="1"/>
  <c r="K94" i="6" s="1"/>
  <c r="AF75" i="5" a="1"/>
  <c r="AF75" i="5" s="1"/>
  <c r="K72" i="6" s="1"/>
  <c r="AF81" i="5" a="1"/>
  <c r="AF81" i="5" s="1"/>
  <c r="K78" i="6" s="1"/>
  <c r="AF74" i="5" a="1"/>
  <c r="AF74" i="5" s="1"/>
  <c r="K71" i="6" s="1"/>
  <c r="AD49" i="5" a="1"/>
  <c r="AD49" i="5" s="1"/>
  <c r="I46" i="6" s="1"/>
  <c r="AD52" i="5" a="1"/>
  <c r="AD52" i="5" s="1"/>
  <c r="I49" i="6" s="1"/>
  <c r="AD36" i="5" a="1"/>
  <c r="AD36" i="5" s="1"/>
  <c r="I33" i="6" s="1"/>
  <c r="AD23" i="5" a="1"/>
  <c r="AD23" i="5" s="1"/>
  <c r="I20" i="6" s="1"/>
  <c r="AD26" i="5" a="1"/>
  <c r="AD26" i="5" s="1"/>
  <c r="I23" i="6" s="1"/>
  <c r="AD38" i="5" a="1"/>
  <c r="AD38" i="5" s="1"/>
  <c r="I35" i="6" s="1"/>
  <c r="AD84" i="5" a="1"/>
  <c r="AD84" i="5" s="1"/>
  <c r="I81" i="6" s="1"/>
  <c r="AD31" i="5" a="1"/>
  <c r="AD31" i="5" s="1"/>
  <c r="I28" i="6" s="1"/>
  <c r="AD68" i="5" a="1"/>
  <c r="AD68" i="5" s="1"/>
  <c r="I65" i="6" s="1"/>
  <c r="AD20" i="5" a="1"/>
  <c r="AD20" i="5" s="1"/>
  <c r="I17" i="6" s="1"/>
  <c r="AG45" i="5" a="1"/>
  <c r="AG45" i="5" s="1"/>
  <c r="L42" i="6" s="1"/>
  <c r="AG49" i="5" a="1"/>
  <c r="AG49" i="5" s="1"/>
  <c r="L46" i="6" s="1"/>
  <c r="AG29" i="5" a="1"/>
  <c r="AG29" i="5" s="1"/>
  <c r="L26" i="6" s="1"/>
  <c r="AG70" i="5" a="1"/>
  <c r="AG70" i="5" s="1"/>
  <c r="L67" i="6" s="1"/>
  <c r="AG85" i="5" a="1"/>
  <c r="AG85" i="5" s="1"/>
  <c r="L82" i="6" s="1"/>
  <c r="AG90" i="5" a="1"/>
  <c r="AG90" i="5" s="1"/>
  <c r="L87" i="6" s="1"/>
  <c r="AG27" i="5" a="1"/>
  <c r="AG27" i="5" s="1"/>
  <c r="L24" i="6" s="1"/>
  <c r="AG37" i="5" a="1"/>
  <c r="AG37" i="5" s="1"/>
  <c r="L34" i="6" s="1"/>
  <c r="AG98" i="5" a="1"/>
  <c r="AG98" i="5" s="1"/>
  <c r="L95" i="6" s="1"/>
  <c r="AG40" i="5" a="1"/>
  <c r="AG40" i="5" s="1"/>
  <c r="L37" i="6" s="1"/>
  <c r="AG50" i="5" a="1"/>
  <c r="AG50" i="5" s="1"/>
  <c r="L47" i="6" s="1"/>
  <c r="Z29" i="5" a="1"/>
  <c r="Z29" i="5" s="1"/>
  <c r="E26" i="6" s="1"/>
  <c r="Z37" i="5" a="1"/>
  <c r="Z37" i="5" s="1"/>
  <c r="E34" i="6" s="1"/>
  <c r="Z60" i="5" a="1"/>
  <c r="Z60" i="5" s="1"/>
  <c r="E57" i="6" s="1"/>
  <c r="Z39" i="5" a="1"/>
  <c r="Z39" i="5" s="1"/>
  <c r="E36" i="6" s="1"/>
  <c r="Z95" i="5" a="1"/>
  <c r="Z95" i="5" s="1"/>
  <c r="E92" i="6" s="1"/>
  <c r="Z62" i="5" a="1"/>
  <c r="Z62" i="5" s="1"/>
  <c r="E59" i="6" s="1"/>
  <c r="Z53" i="5" a="1"/>
  <c r="Z53" i="5" s="1"/>
  <c r="E50" i="6" s="1"/>
  <c r="Z56" i="5" a="1"/>
  <c r="Z56" i="5" s="1"/>
  <c r="E53" i="6" s="1"/>
  <c r="Z74" i="5" a="1"/>
  <c r="Z74" i="5" s="1"/>
  <c r="E71" i="6" s="1"/>
  <c r="Z78" i="5" a="1"/>
  <c r="Z78" i="5" s="1"/>
  <c r="E75" i="6" s="1"/>
  <c r="Z38" i="5" a="1"/>
  <c r="Z38" i="5" s="1"/>
  <c r="E35" i="6" s="1"/>
  <c r="AH25" i="5" a="1"/>
  <c r="AH25" i="5" s="1"/>
  <c r="M22" i="6" s="1"/>
  <c r="AH46" i="5" a="1"/>
  <c r="AH46" i="5" s="1"/>
  <c r="M43" i="6" s="1"/>
  <c r="AH34" i="5" a="1"/>
  <c r="AH34" i="5" s="1"/>
  <c r="M31" i="6" s="1"/>
  <c r="AH69" i="5" a="1"/>
  <c r="AH69" i="5" s="1"/>
  <c r="M66" i="6" s="1"/>
  <c r="AH57" i="5" a="1"/>
  <c r="AH57" i="5" s="1"/>
  <c r="M54" i="6" s="1"/>
  <c r="AH96" i="5" a="1"/>
  <c r="AH96" i="5" s="1"/>
  <c r="M93" i="6" s="1"/>
  <c r="AH52" i="5" a="1"/>
  <c r="AH52" i="5" s="1"/>
  <c r="M49" i="6" s="1"/>
  <c r="AH79" i="5" a="1"/>
  <c r="AH79" i="5" s="1"/>
  <c r="M76" i="6" s="1"/>
  <c r="AH80" i="5" a="1"/>
  <c r="AH80" i="5" s="1"/>
  <c r="M77" i="6" s="1"/>
  <c r="AH72" i="5" a="1"/>
  <c r="AH72" i="5" s="1"/>
  <c r="M69" i="6" s="1"/>
  <c r="AE24" i="5" a="1"/>
  <c r="AE24" i="5" s="1"/>
  <c r="J21" i="6" s="1"/>
  <c r="AE19" i="5" a="1"/>
  <c r="AE19" i="5" s="1"/>
  <c r="J16" i="6" s="1"/>
  <c r="AE60" i="5" a="1"/>
  <c r="AE60" i="5" s="1"/>
  <c r="J57" i="6" s="1"/>
  <c r="AE41" i="5" a="1"/>
  <c r="AE41" i="5" s="1"/>
  <c r="J38" i="6" s="1"/>
  <c r="AE96" i="5" a="1"/>
  <c r="AE96" i="5" s="1"/>
  <c r="J93" i="6" s="1"/>
  <c r="AE87" i="5" a="1"/>
  <c r="AE87" i="5" s="1"/>
  <c r="J84" i="6" s="1"/>
  <c r="AE52" i="5" a="1"/>
  <c r="AE52" i="5" s="1"/>
  <c r="J49" i="6" s="1"/>
  <c r="AE69" i="5" a="1"/>
  <c r="AE69" i="5" s="1"/>
  <c r="J66" i="6" s="1"/>
  <c r="AE68" i="5" a="1"/>
  <c r="AE68" i="5" s="1"/>
  <c r="J65" i="6" s="1"/>
  <c r="AE102" i="5" a="1"/>
  <c r="AE102" i="5" s="1"/>
  <c r="J99" i="6" s="1"/>
  <c r="AE75" i="5" a="1"/>
  <c r="AE75" i="5" s="1"/>
  <c r="J72" i="6" s="1"/>
  <c r="AA32" i="5" a="1"/>
  <c r="AA32" i="5" s="1"/>
  <c r="F29" i="6" s="1"/>
  <c r="AA35" i="5" a="1"/>
  <c r="AA35" i="5" s="1"/>
  <c r="F32" i="6" s="1"/>
  <c r="AA23" i="5" a="1"/>
  <c r="AA23" i="5" s="1"/>
  <c r="F20" i="6" s="1"/>
  <c r="AA27" i="5" a="1"/>
  <c r="AA27" i="5" s="1"/>
  <c r="F24" i="6" s="1"/>
  <c r="AA56" i="5" a="1"/>
  <c r="AA56" i="5" s="1"/>
  <c r="F53" i="6" s="1"/>
  <c r="AA41" i="5" a="1"/>
  <c r="AA41" i="5" s="1"/>
  <c r="F38" i="6" s="1"/>
  <c r="AA91" i="5" a="1"/>
  <c r="AA91" i="5" s="1"/>
  <c r="F88" i="6" s="1"/>
  <c r="AA65" i="5" a="1"/>
  <c r="AA65" i="5" s="1"/>
  <c r="F62" i="6" s="1"/>
  <c r="AA81" i="5" a="1"/>
  <c r="AA81" i="5" s="1"/>
  <c r="F78" i="6" s="1"/>
  <c r="AA85" i="5" a="1"/>
  <c r="AA85" i="5" s="1"/>
  <c r="F82" i="6" s="1"/>
  <c r="AA88" i="5" a="1"/>
  <c r="AA88" i="5" s="1"/>
  <c r="F85" i="6" s="1"/>
  <c r="AB22" i="5" a="1"/>
  <c r="AB22" i="5" s="1"/>
  <c r="G19" i="6" s="1"/>
  <c r="AB25" i="5" a="1"/>
  <c r="AB25" i="5" s="1"/>
  <c r="G22" i="6" s="1"/>
  <c r="AB53" i="5" a="1"/>
  <c r="AB53" i="5" s="1"/>
  <c r="G50" i="6" s="1"/>
  <c r="AB29" i="5" a="1"/>
  <c r="AB29" i="5" s="1"/>
  <c r="G26" i="6" s="1"/>
  <c r="AB49" i="5" a="1"/>
  <c r="AB49" i="5" s="1"/>
  <c r="G46" i="6" s="1"/>
  <c r="AB43" i="5" a="1"/>
  <c r="AB43" i="5" s="1"/>
  <c r="G40" i="6" s="1"/>
  <c r="AB88" i="5" a="1"/>
  <c r="AB88" i="5" s="1"/>
  <c r="G85" i="6" s="1"/>
  <c r="AB101" i="5" a="1"/>
  <c r="AB101" i="5" s="1"/>
  <c r="G98" i="6" s="1"/>
  <c r="AB86" i="5" a="1"/>
  <c r="AB86" i="5" s="1"/>
  <c r="G83" i="6" s="1"/>
  <c r="AB19" i="5" a="1"/>
  <c r="AB19" i="5" s="1"/>
  <c r="G16" i="6" s="1"/>
  <c r="AB95" i="5" a="1"/>
  <c r="AB95" i="5" s="1"/>
  <c r="G92" i="6" s="1"/>
  <c r="AC34" i="5" a="1"/>
  <c r="AC34" i="5" s="1"/>
  <c r="H31" i="6" s="1"/>
  <c r="AC36" i="5" a="1"/>
  <c r="AC36" i="5" s="1"/>
  <c r="H33" i="6" s="1"/>
  <c r="AC78" i="5" a="1"/>
  <c r="AC78" i="5" s="1"/>
  <c r="H75" i="6" s="1"/>
  <c r="AC69" i="5" a="1"/>
  <c r="AC69" i="5" s="1"/>
  <c r="H66" i="6" s="1"/>
  <c r="AC44" i="5" a="1"/>
  <c r="AC44" i="5" s="1"/>
  <c r="H41" i="6" s="1"/>
  <c r="AC89" i="5" a="1"/>
  <c r="AC89" i="5" s="1"/>
  <c r="H86" i="6" s="1"/>
  <c r="AC75" i="5" a="1"/>
  <c r="AC75" i="5" s="1"/>
  <c r="H72" i="6" s="1"/>
  <c r="AC82" i="5" a="1"/>
  <c r="AC82" i="5" s="1"/>
  <c r="H79" i="6" s="1"/>
  <c r="AC70" i="5" a="1"/>
  <c r="AC70" i="5" s="1"/>
  <c r="H67" i="6" s="1"/>
  <c r="AC77" i="5" a="1"/>
  <c r="AC77" i="5" s="1"/>
  <c r="H74" i="6" s="1"/>
  <c r="AF19" i="5" a="1"/>
  <c r="AF19" i="5" s="1"/>
  <c r="K16" i="6" s="1"/>
  <c r="AF68" i="5" a="1"/>
  <c r="AF68" i="5" s="1"/>
  <c r="K65" i="6" s="1"/>
  <c r="AF72" i="5" a="1"/>
  <c r="AF72" i="5" s="1"/>
  <c r="K69" i="6" s="1"/>
  <c r="AF84" i="5" a="1"/>
  <c r="AF84" i="5" s="1"/>
  <c r="K81" i="6" s="1"/>
  <c r="AF86" i="5" a="1"/>
  <c r="AF86" i="5" s="1"/>
  <c r="K83" i="6" s="1"/>
  <c r="AF30" i="5" a="1"/>
  <c r="AF30" i="5" s="1"/>
  <c r="K27" i="6" s="1"/>
  <c r="AF45" i="5" a="1"/>
  <c r="AF45" i="5" s="1"/>
  <c r="K42" i="6" s="1"/>
  <c r="AF90" i="5" a="1"/>
  <c r="AF90" i="5" s="1"/>
  <c r="K87" i="6" s="1"/>
  <c r="AF91" i="5" a="1"/>
  <c r="AF91" i="5" s="1"/>
  <c r="K88" i="6" s="1"/>
  <c r="AF34" i="5" a="1"/>
  <c r="AF34" i="5" s="1"/>
  <c r="K31" i="6" s="1"/>
  <c r="AF100" i="5" a="1"/>
  <c r="AF100" i="5" s="1"/>
  <c r="K97" i="6" s="1"/>
  <c r="AD54" i="5" a="1"/>
  <c r="AD54" i="5" s="1"/>
  <c r="I51" i="6" s="1"/>
  <c r="AD24" i="5" a="1"/>
  <c r="AD24" i="5" s="1"/>
  <c r="I21" i="6" s="1"/>
  <c r="AD45" i="5" a="1"/>
  <c r="AD45" i="5" s="1"/>
  <c r="I42" i="6" s="1"/>
  <c r="AD25" i="5" a="1"/>
  <c r="AD25" i="5" s="1"/>
  <c r="I22" i="6" s="1"/>
  <c r="AD66" i="5" a="1"/>
  <c r="AD66" i="5" s="1"/>
  <c r="I63" i="6" s="1"/>
  <c r="AD21" i="5" a="1"/>
  <c r="AD21" i="5" s="1"/>
  <c r="I18" i="6" s="1"/>
  <c r="AD61" i="5" a="1"/>
  <c r="AD61" i="5" s="1"/>
  <c r="I58" i="6" s="1"/>
  <c r="AD40" i="5" a="1"/>
  <c r="AD40" i="5" s="1"/>
  <c r="I37" i="6" s="1"/>
  <c r="AD34" i="5" a="1"/>
  <c r="AD34" i="5" s="1"/>
  <c r="I31" i="6" s="1"/>
  <c r="AD75" i="5" a="1"/>
  <c r="AD75" i="5" s="1"/>
  <c r="I72" i="6" s="1"/>
  <c r="AD41" i="5" a="1"/>
  <c r="AD41" i="5" s="1"/>
  <c r="I38" i="6" s="1"/>
  <c r="AG55" i="5" a="1"/>
  <c r="AG55" i="5" s="1"/>
  <c r="L52" i="6" s="1"/>
  <c r="AG54" i="5" a="1"/>
  <c r="AG54" i="5" s="1"/>
  <c r="L51" i="6" s="1"/>
  <c r="AG47" i="5" a="1"/>
  <c r="AG47" i="5" s="1"/>
  <c r="L44" i="6" s="1"/>
  <c r="AG76" i="5" a="1"/>
  <c r="AG76" i="5" s="1"/>
  <c r="L73" i="6" s="1"/>
  <c r="AG89" i="5" a="1"/>
  <c r="AG89" i="5" s="1"/>
  <c r="L86" i="6" s="1"/>
  <c r="AG25" i="5" a="1"/>
  <c r="AG25" i="5" s="1"/>
  <c r="L22" i="6" s="1"/>
  <c r="AG33" i="5" a="1"/>
  <c r="AG33" i="5" s="1"/>
  <c r="L30" i="6" s="1"/>
  <c r="AG51" i="5" a="1"/>
  <c r="AG51" i="5" s="1"/>
  <c r="L48" i="6" s="1"/>
  <c r="AG100" i="5" a="1"/>
  <c r="AG100" i="5" s="1"/>
  <c r="L97" i="6" s="1"/>
  <c r="AG91" i="5" a="1"/>
  <c r="AG91" i="5" s="1"/>
  <c r="L88" i="6" s="1"/>
  <c r="AG83" i="5" a="1"/>
  <c r="AG83" i="5" s="1"/>
  <c r="L80" i="6" s="1"/>
  <c r="Z43" i="5" a="1"/>
  <c r="Z43" i="5" s="1"/>
  <c r="E40" i="6" s="1"/>
  <c r="Z51" i="5" a="1"/>
  <c r="Z51" i="5" s="1"/>
  <c r="E48" i="6" s="1"/>
  <c r="Z66" i="5" a="1"/>
  <c r="Z66" i="5" s="1"/>
  <c r="E63" i="6" s="1"/>
  <c r="Z41" i="5" a="1"/>
  <c r="Z41" i="5" s="1"/>
  <c r="E38" i="6" s="1"/>
  <c r="Z96" i="5" a="1"/>
  <c r="Z96" i="5" s="1"/>
  <c r="E93" i="6" s="1"/>
  <c r="Z80" i="5" a="1"/>
  <c r="Z80" i="5" s="1"/>
  <c r="E77" i="6" s="1"/>
  <c r="Z69" i="5" a="1"/>
  <c r="Z69" i="5" s="1"/>
  <c r="E66" i="6" s="1"/>
  <c r="Z58" i="5" a="1"/>
  <c r="Z58" i="5" s="1"/>
  <c r="E55" i="6" s="1"/>
  <c r="Z88" i="5" a="1"/>
  <c r="Z88" i="5" s="1"/>
  <c r="E85" i="6" s="1"/>
  <c r="AG43" i="5" a="1"/>
  <c r="AG43" i="5" s="1"/>
  <c r="L40" i="6" s="1"/>
  <c r="AG53" i="5" a="1"/>
  <c r="AG53" i="5" s="1"/>
  <c r="L50" i="6" s="1"/>
  <c r="Z23" i="5" a="1"/>
  <c r="Z23" i="5" s="1"/>
  <c r="E20" i="6" s="1"/>
  <c r="Z75" i="5" a="1"/>
  <c r="Z75" i="5" s="1"/>
  <c r="E72" i="6" s="1"/>
  <c r="Z26" i="5" a="1"/>
  <c r="Z26" i="5" s="1"/>
  <c r="E23" i="6" s="1"/>
  <c r="Z64" i="5" a="1"/>
  <c r="Z64" i="5" s="1"/>
  <c r="E61" i="6" s="1"/>
  <c r="Z86" i="5" a="1"/>
  <c r="Z86" i="5" s="1"/>
  <c r="E83" i="6" s="1"/>
  <c r="Z94" i="5" a="1"/>
  <c r="Z94" i="5" s="1"/>
  <c r="E91" i="6" s="1"/>
  <c r="Z92" i="5" a="1"/>
  <c r="Z92" i="5" s="1"/>
  <c r="E89" i="6" s="1"/>
  <c r="Z84" i="5" a="1"/>
  <c r="Z84" i="5" s="1"/>
  <c r="E81" i="6" s="1"/>
  <c r="AG69" i="5" a="1"/>
  <c r="AG69" i="5" s="1"/>
  <c r="L66" i="6" s="1"/>
  <c r="AG87" i="5" a="1"/>
  <c r="AG87" i="5" s="1"/>
  <c r="L84" i="6" s="1"/>
  <c r="Z47" i="5" a="1"/>
  <c r="Z47" i="5" s="1"/>
  <c r="E44" i="6" s="1"/>
  <c r="Z31" i="5" a="1"/>
  <c r="Z31" i="5" s="1"/>
  <c r="E28" i="6" s="1"/>
  <c r="Z30" i="5" a="1"/>
  <c r="Z30" i="5" s="1"/>
  <c r="E27" i="6" s="1"/>
  <c r="Z61" i="5" a="1"/>
  <c r="Z61" i="5" s="1"/>
  <c r="E58" i="6" s="1"/>
  <c r="Z90" i="5" a="1"/>
  <c r="Z90" i="5" s="1"/>
  <c r="E87" i="6" s="1"/>
  <c r="Z100" i="5" a="1"/>
  <c r="Z100" i="5" s="1"/>
  <c r="E97" i="6" s="1"/>
  <c r="Z91" i="5" a="1"/>
  <c r="Z91" i="5" s="1"/>
  <c r="E88" i="6" s="1"/>
  <c r="Z99" i="5" a="1"/>
  <c r="Z99" i="5" s="1"/>
  <c r="E96" i="6" s="1"/>
  <c r="AG72" i="5" a="1"/>
  <c r="AG72" i="5" s="1"/>
  <c r="L69" i="6" s="1"/>
  <c r="Z49" i="5" a="1"/>
  <c r="Z49" i="5" s="1"/>
  <c r="E46" i="6" s="1"/>
  <c r="Z34" i="5" a="1"/>
  <c r="Z34" i="5" s="1"/>
  <c r="E31" i="6" s="1"/>
  <c r="Z32" i="5" a="1"/>
  <c r="Z32" i="5" s="1"/>
  <c r="E29" i="6" s="1"/>
  <c r="Z70" i="5" a="1"/>
  <c r="Z70" i="5" s="1"/>
  <c r="E67" i="6" s="1"/>
  <c r="Z97" i="5" a="1"/>
  <c r="Z97" i="5" s="1"/>
  <c r="E94" i="6" s="1"/>
  <c r="Z102" i="5" a="1"/>
  <c r="Z102" i="5" s="1"/>
  <c r="E99" i="6" s="1"/>
  <c r="Z87" i="5" a="1"/>
  <c r="Z87" i="5" s="1"/>
  <c r="E84" i="6" s="1"/>
  <c r="Z101" i="5" a="1"/>
  <c r="Z101" i="5" s="1"/>
  <c r="E98" i="6" s="1"/>
  <c r="AG88" i="5" a="1"/>
  <c r="AG88" i="5" s="1"/>
  <c r="L85" i="6" s="1"/>
  <c r="Z25" i="5" a="1"/>
  <c r="Z25" i="5" s="1"/>
  <c r="E22" i="6" s="1"/>
  <c r="Z63" i="5" a="1"/>
  <c r="Z63" i="5" s="1"/>
  <c r="E60" i="6" s="1"/>
  <c r="Z40" i="5" a="1"/>
  <c r="Z40" i="5" s="1"/>
  <c r="E37" i="6" s="1"/>
  <c r="Z42" i="5" a="1"/>
  <c r="Z42" i="5" s="1"/>
  <c r="E39" i="6" s="1"/>
  <c r="Z18" i="5" a="1"/>
  <c r="Z18" i="5" s="1"/>
  <c r="E15" i="6" s="1"/>
  <c r="Z98" i="5" a="1"/>
  <c r="Z98" i="5" s="1"/>
  <c r="E95" i="6" s="1"/>
  <c r="Z79" i="5" a="1"/>
  <c r="Z79" i="5" s="1"/>
  <c r="E76" i="6" s="1"/>
  <c r="Z27" i="5" a="1"/>
  <c r="Z27" i="5" s="1"/>
  <c r="E24" i="6" s="1"/>
  <c r="Z59" i="5" a="1"/>
  <c r="Z59" i="5" s="1"/>
  <c r="E56" i="6" s="1"/>
  <c r="AG22" i="5" a="1"/>
  <c r="AG22" i="5" s="1"/>
  <c r="L19" i="6" s="1"/>
  <c r="Z36" i="5" a="1"/>
  <c r="Z36" i="5" s="1"/>
  <c r="E33" i="6" s="1"/>
  <c r="Z65" i="5" a="1"/>
  <c r="Z65" i="5" s="1"/>
  <c r="E62" i="6" s="1"/>
  <c r="Z46" i="5" a="1"/>
  <c r="Z46" i="5" s="1"/>
  <c r="E43" i="6" s="1"/>
  <c r="Z44" i="5" a="1"/>
  <c r="Z44" i="5" s="1"/>
  <c r="E41" i="6" s="1"/>
  <c r="Z33" i="5" a="1"/>
  <c r="Z33" i="5" s="1"/>
  <c r="E30" i="6" s="1"/>
  <c r="Z17" i="5" a="1"/>
  <c r="Z17" i="5" s="1"/>
  <c r="E14" i="6" s="1"/>
  <c r="Z85" i="5" a="1"/>
  <c r="Z85" i="5" s="1"/>
  <c r="E82" i="6" s="1"/>
  <c r="Z73" i="5" a="1"/>
  <c r="Z73" i="5" s="1"/>
  <c r="E70" i="6" s="1"/>
  <c r="Z93" i="5" a="1"/>
  <c r="Z93" i="5" s="1"/>
  <c r="E90" i="6" s="1"/>
  <c r="AG101" i="5" a="1"/>
  <c r="AG101" i="5" s="1"/>
  <c r="L98" i="6" s="1"/>
  <c r="Z57" i="5" a="1"/>
  <c r="Z57" i="5" s="1"/>
  <c r="E54" i="6" s="1"/>
  <c r="Z21" i="5" a="1"/>
  <c r="Z21" i="5" s="1"/>
  <c r="E18" i="6" s="1"/>
  <c r="Z68" i="5" a="1"/>
  <c r="Z68" i="5" s="1"/>
  <c r="E65" i="6" s="1"/>
  <c r="Z45" i="5" a="1"/>
  <c r="Z45" i="5" s="1"/>
  <c r="E42" i="6" s="1"/>
  <c r="Z50" i="5" a="1"/>
  <c r="Z50" i="5" s="1"/>
  <c r="E47" i="6" s="1"/>
  <c r="Z35" i="5" a="1"/>
  <c r="Z35" i="5" s="1"/>
  <c r="E32" i="6" s="1"/>
  <c r="Z24" i="5" a="1"/>
  <c r="Z24" i="5" s="1"/>
  <c r="E21" i="6" s="1"/>
  <c r="Z76" i="5" a="1"/>
  <c r="Z76" i="5" s="1"/>
  <c r="E73" i="6" s="1"/>
  <c r="AG42" i="5" a="1"/>
  <c r="AG42" i="5" s="1"/>
  <c r="L39" i="6" s="1"/>
  <c r="Z20" i="5" a="1"/>
  <c r="Z20" i="5" s="1"/>
  <c r="E17" i="6" s="1"/>
  <c r="Z28" i="5" a="1"/>
  <c r="Z28" i="5" s="1"/>
  <c r="E25" i="6" s="1"/>
  <c r="Z77" i="5" a="1"/>
  <c r="Z77" i="5" s="1"/>
  <c r="E74" i="6" s="1"/>
  <c r="Z48" i="5" a="1"/>
  <c r="Z48" i="5" s="1"/>
  <c r="E45" i="6" s="1"/>
  <c r="Z52" i="5" a="1"/>
  <c r="Z52" i="5" s="1"/>
  <c r="E49" i="6" s="1"/>
  <c r="Z72" i="5" a="1"/>
  <c r="Z72" i="5" s="1"/>
  <c r="E69" i="6" s="1"/>
  <c r="Z71" i="5" a="1"/>
  <c r="Z71" i="5" s="1"/>
  <c r="E68" i="6" s="1"/>
  <c r="Z83" i="5" a="1"/>
  <c r="Z83" i="5" s="1"/>
  <c r="E80" i="6" s="1"/>
  <c r="AG48" i="5" a="1"/>
  <c r="AG48" i="5" s="1"/>
  <c r="L45" i="6" s="1"/>
  <c r="Z19" i="5" a="1"/>
  <c r="Z19" i="5" s="1"/>
  <c r="E16" i="6" s="1"/>
  <c r="Z54" i="5" a="1"/>
  <c r="Z54" i="5" s="1"/>
  <c r="E51" i="6" s="1"/>
  <c r="Z22" i="5" a="1"/>
  <c r="Z22" i="5" s="1"/>
  <c r="E19" i="6" s="1"/>
  <c r="Z55" i="5" a="1"/>
  <c r="Z55" i="5" s="1"/>
  <c r="E52" i="6" s="1"/>
  <c r="Z82" i="5" a="1"/>
  <c r="Z82" i="5" s="1"/>
  <c r="E79" i="6" s="1"/>
  <c r="Z89" i="5" a="1"/>
  <c r="Z89" i="5" s="1"/>
  <c r="E86" i="6" s="1"/>
  <c r="Z81" i="5" a="1"/>
  <c r="Z81" i="5" s="1"/>
  <c r="E78" i="6" s="1"/>
  <c r="Z67" i="5" a="1"/>
  <c r="Z67" i="5" s="1"/>
  <c r="E64" i="6" s="1"/>
  <c r="N94" i="6"/>
  <c r="D81" i="6"/>
  <c r="N93" i="6"/>
  <c r="N97" i="6"/>
  <c r="D87" i="6"/>
  <c r="D28" i="6"/>
  <c r="N56" i="6"/>
  <c r="D68" i="6"/>
  <c r="D82" i="6"/>
  <c r="N84" i="6"/>
  <c r="J32" i="6"/>
  <c r="I61" i="6"/>
  <c r="H90" i="6"/>
  <c r="K45" i="6"/>
  <c r="K40" i="6"/>
  <c r="H38" i="6"/>
  <c r="F75" i="6"/>
  <c r="G76" i="6"/>
  <c r="M79" i="6"/>
  <c r="M32" i="6"/>
  <c r="M72" i="6"/>
  <c r="N74" i="6"/>
  <c r="N85" i="6"/>
  <c r="N80" i="6"/>
  <c r="N41" i="6"/>
  <c r="D51" i="6"/>
  <c r="D62" i="6"/>
  <c r="D64" i="6"/>
  <c r="D94" i="6"/>
  <c r="D74" i="6"/>
  <c r="N49" i="6"/>
  <c r="N96" i="6"/>
  <c r="D88" i="6"/>
  <c r="D42" i="6"/>
  <c r="D18" i="6"/>
  <c r="D22" i="6"/>
  <c r="D99" i="6"/>
  <c r="D76" i="6"/>
  <c r="D31" i="6"/>
  <c r="D80" i="6"/>
  <c r="N60" i="6"/>
  <c r="N98" i="6"/>
  <c r="D83" i="6"/>
  <c r="F81" i="6"/>
  <c r="J42" i="6"/>
  <c r="J26" i="6"/>
  <c r="M75" i="6"/>
  <c r="G86" i="6"/>
  <c r="F51" i="6"/>
  <c r="F89" i="6"/>
  <c r="J87" i="6"/>
  <c r="M85" i="6"/>
  <c r="I69" i="6"/>
  <c r="N99" i="6"/>
  <c r="N95" i="6"/>
  <c r="B19" i="6"/>
  <c r="B27" i="6"/>
  <c r="B35" i="6"/>
  <c r="B43" i="6"/>
  <c r="B51" i="6"/>
  <c r="B59" i="6"/>
  <c r="B67" i="6"/>
  <c r="B75" i="6"/>
  <c r="B83" i="6"/>
  <c r="B91" i="6"/>
  <c r="B99" i="6"/>
  <c r="B20" i="6"/>
  <c r="B28" i="6"/>
  <c r="B36" i="6"/>
  <c r="B44" i="6"/>
  <c r="B52" i="6"/>
  <c r="B60" i="6"/>
  <c r="B68" i="6"/>
  <c r="B76" i="6"/>
  <c r="B84" i="6"/>
  <c r="B92" i="6"/>
  <c r="B17" i="6"/>
  <c r="B49" i="6"/>
  <c r="B81" i="6"/>
  <c r="B18" i="6"/>
  <c r="B42" i="6"/>
  <c r="B66" i="6"/>
  <c r="B74" i="6"/>
  <c r="B98" i="6"/>
  <c r="B21" i="6"/>
  <c r="B29" i="6"/>
  <c r="B37" i="6"/>
  <c r="B45" i="6"/>
  <c r="B53" i="6"/>
  <c r="B61" i="6"/>
  <c r="B69" i="6"/>
  <c r="B77" i="6"/>
  <c r="B85" i="6"/>
  <c r="B93" i="6"/>
  <c r="B14" i="6"/>
  <c r="B22" i="6"/>
  <c r="B30" i="6"/>
  <c r="B38" i="6"/>
  <c r="B46" i="6"/>
  <c r="B54" i="6"/>
  <c r="B62" i="6"/>
  <c r="B70" i="6"/>
  <c r="B78" i="6"/>
  <c r="B86" i="6"/>
  <c r="B94" i="6"/>
  <c r="B25" i="6"/>
  <c r="B57" i="6"/>
  <c r="B73" i="6"/>
  <c r="B97" i="6"/>
  <c r="B34" i="6"/>
  <c r="B58" i="6"/>
  <c r="B90" i="6"/>
  <c r="B15" i="6"/>
  <c r="B23" i="6"/>
  <c r="B31" i="6"/>
  <c r="B39" i="6"/>
  <c r="B47" i="6"/>
  <c r="B55" i="6"/>
  <c r="B63" i="6"/>
  <c r="B71" i="6"/>
  <c r="B79" i="6"/>
  <c r="B87" i="6"/>
  <c r="B95" i="6"/>
  <c r="B16" i="6"/>
  <c r="B24" i="6"/>
  <c r="B32" i="6"/>
  <c r="B40" i="6"/>
  <c r="B48" i="6"/>
  <c r="B56" i="6"/>
  <c r="B64" i="6"/>
  <c r="B72" i="6"/>
  <c r="B80" i="6"/>
  <c r="B88" i="6"/>
  <c r="B96" i="6"/>
  <c r="B33" i="6"/>
  <c r="B41" i="6"/>
  <c r="B65" i="6"/>
  <c r="B89" i="6"/>
  <c r="B26" i="6"/>
  <c r="B50" i="6"/>
  <c r="B82" i="6"/>
  <c r="W17" i="5" a="1"/>
  <c r="W17" i="5" s="1"/>
  <c r="A14" i="6" s="1"/>
  <c r="W76" i="5" a="1"/>
  <c r="W76" i="5" s="1"/>
  <c r="A73" i="6" s="1"/>
  <c r="W97" i="5" a="1"/>
  <c r="W97" i="5" s="1"/>
  <c r="A94" i="6" s="1"/>
  <c r="W69" i="5" a="1"/>
  <c r="W69" i="5" s="1"/>
  <c r="A66" i="6" s="1"/>
  <c r="W101" i="5" a="1"/>
  <c r="W101" i="5" s="1"/>
  <c r="A98" i="6" s="1"/>
  <c r="W23" i="5" a="1"/>
  <c r="W23" i="5" s="1"/>
  <c r="A20" i="6" s="1"/>
  <c r="W39" i="5" a="1"/>
  <c r="W39" i="5" s="1"/>
  <c r="A36" i="6" s="1"/>
  <c r="W55" i="5" a="1"/>
  <c r="W55" i="5" s="1"/>
  <c r="A52" i="6" s="1"/>
  <c r="W71" i="5" a="1"/>
  <c r="W71" i="5" s="1"/>
  <c r="A68" i="6" s="1"/>
  <c r="W87" i="5" a="1"/>
  <c r="W87" i="5" s="1"/>
  <c r="A84" i="6" s="1"/>
  <c r="W24" i="5" a="1"/>
  <c r="W24" i="5" s="1"/>
  <c r="A21" i="6" s="1"/>
  <c r="W29" i="5" a="1"/>
  <c r="W29" i="5" s="1"/>
  <c r="A26" i="6" s="1"/>
  <c r="W34" i="5" a="1"/>
  <c r="W34" i="5" s="1"/>
  <c r="A31" i="6" s="1"/>
  <c r="W40" i="5" a="1"/>
  <c r="W40" i="5" s="1"/>
  <c r="A37" i="6" s="1"/>
  <c r="W45" i="5" a="1"/>
  <c r="W45" i="5" s="1"/>
  <c r="A42" i="6" s="1"/>
  <c r="W50" i="5" a="1"/>
  <c r="W50" i="5" s="1"/>
  <c r="A47" i="6" s="1"/>
  <c r="W56" i="5" a="1"/>
  <c r="W56" i="5" s="1"/>
  <c r="A53" i="6" s="1"/>
  <c r="W61" i="5" a="1"/>
  <c r="W61" i="5" s="1"/>
  <c r="A58" i="6" s="1"/>
  <c r="W66" i="5" a="1"/>
  <c r="W66" i="5" s="1"/>
  <c r="A63" i="6" s="1"/>
  <c r="W72" i="5" a="1"/>
  <c r="W72" i="5" s="1"/>
  <c r="A69" i="6" s="1"/>
  <c r="W82" i="5" a="1"/>
  <c r="W82" i="5" s="1"/>
  <c r="A79" i="6" s="1"/>
  <c r="W88" i="5" a="1"/>
  <c r="W88" i="5" s="1"/>
  <c r="A85" i="6" s="1"/>
  <c r="W93" i="5" a="1"/>
  <c r="W93" i="5" s="1"/>
  <c r="A90" i="6" s="1"/>
  <c r="W98" i="5" a="1"/>
  <c r="W98" i="5" s="1"/>
  <c r="A95" i="6" s="1"/>
  <c r="W42" i="5" a="1"/>
  <c r="W42" i="5" s="1"/>
  <c r="A39" i="6" s="1"/>
  <c r="W85" i="5" a="1"/>
  <c r="W85" i="5" s="1"/>
  <c r="A82" i="6" s="1"/>
  <c r="W18" i="5" a="1"/>
  <c r="W18" i="5" s="1"/>
  <c r="A15" i="6" s="1"/>
  <c r="W77" i="5" a="1"/>
  <c r="W77" i="5" s="1"/>
  <c r="A74" i="6" s="1"/>
  <c r="W64" i="5" a="1"/>
  <c r="W64" i="5" s="1"/>
  <c r="A61" i="6" s="1"/>
  <c r="W19" i="5" a="1"/>
  <c r="W19" i="5" s="1"/>
  <c r="A16" i="6" s="1"/>
  <c r="W35" i="5" a="1"/>
  <c r="W35" i="5" s="1"/>
  <c r="A32" i="6" s="1"/>
  <c r="W51" i="5" a="1"/>
  <c r="W51" i="5" s="1"/>
  <c r="A48" i="6" s="1"/>
  <c r="W67" i="5" a="1"/>
  <c r="W67" i="5" s="1"/>
  <c r="A64" i="6" s="1"/>
  <c r="W83" i="5" a="1"/>
  <c r="W83" i="5" s="1"/>
  <c r="A80" i="6" s="1"/>
  <c r="W99" i="5" a="1"/>
  <c r="W99" i="5" s="1"/>
  <c r="A96" i="6" s="1"/>
  <c r="W78" i="5" a="1"/>
  <c r="W78" i="5" s="1"/>
  <c r="A75" i="6" s="1"/>
  <c r="W94" i="5" a="1"/>
  <c r="W94" i="5" s="1"/>
  <c r="A91" i="6" s="1"/>
  <c r="W31" i="5" a="1"/>
  <c r="W31" i="5" s="1"/>
  <c r="A28" i="6" s="1"/>
  <c r="W47" i="5" a="1"/>
  <c r="W47" i="5" s="1"/>
  <c r="A44" i="6" s="1"/>
  <c r="W63" i="5" a="1"/>
  <c r="W63" i="5" s="1"/>
  <c r="A60" i="6" s="1"/>
  <c r="W95" i="5" a="1"/>
  <c r="W95" i="5" s="1"/>
  <c r="A92" i="6" s="1"/>
  <c r="W26" i="5" a="1"/>
  <c r="W26" i="5" s="1"/>
  <c r="A23" i="6" s="1"/>
  <c r="W48" i="5" a="1"/>
  <c r="W48" i="5" s="1"/>
  <c r="A45" i="6" s="1"/>
  <c r="W74" i="5" a="1"/>
  <c r="W74" i="5" s="1"/>
  <c r="A71" i="6" s="1"/>
  <c r="W96" i="5" a="1"/>
  <c r="W96" i="5" s="1"/>
  <c r="A93" i="6" s="1"/>
  <c r="W20" i="5" a="1"/>
  <c r="W20" i="5" s="1"/>
  <c r="A17" i="6" s="1"/>
  <c r="W25" i="5" a="1"/>
  <c r="W25" i="5" s="1"/>
  <c r="A22" i="6" s="1"/>
  <c r="W30" i="5" a="1"/>
  <c r="W30" i="5" s="1"/>
  <c r="A27" i="6" s="1"/>
  <c r="W36" i="5" a="1"/>
  <c r="W36" i="5" s="1"/>
  <c r="A33" i="6" s="1"/>
  <c r="W41" i="5" a="1"/>
  <c r="W41" i="5" s="1"/>
  <c r="A38" i="6" s="1"/>
  <c r="W46" i="5" a="1"/>
  <c r="W46" i="5" s="1"/>
  <c r="A43" i="6" s="1"/>
  <c r="W52" i="5" a="1"/>
  <c r="W52" i="5" s="1"/>
  <c r="A49" i="6" s="1"/>
  <c r="W57" i="5" a="1"/>
  <c r="W57" i="5" s="1"/>
  <c r="A54" i="6" s="1"/>
  <c r="W62" i="5" a="1"/>
  <c r="W62" i="5" s="1"/>
  <c r="A59" i="6" s="1"/>
  <c r="W68" i="5" a="1"/>
  <c r="W68" i="5" s="1"/>
  <c r="A65" i="6" s="1"/>
  <c r="W73" i="5" a="1"/>
  <c r="W73" i="5" s="1"/>
  <c r="A70" i="6" s="1"/>
  <c r="W84" i="5" a="1"/>
  <c r="W84" i="5" s="1"/>
  <c r="A81" i="6" s="1"/>
  <c r="W89" i="5" a="1"/>
  <c r="W89" i="5" s="1"/>
  <c r="A86" i="6" s="1"/>
  <c r="W100" i="5" a="1"/>
  <c r="W100" i="5" s="1"/>
  <c r="A97" i="6" s="1"/>
  <c r="W79" i="5" a="1"/>
  <c r="W79" i="5" s="1"/>
  <c r="A76" i="6" s="1"/>
  <c r="W21" i="5" a="1"/>
  <c r="W21" i="5" s="1"/>
  <c r="A18" i="6" s="1"/>
  <c r="W32" i="5" a="1"/>
  <c r="W32" i="5" s="1"/>
  <c r="A29" i="6" s="1"/>
  <c r="W37" i="5" a="1"/>
  <c r="W37" i="5" s="1"/>
  <c r="A34" i="6" s="1"/>
  <c r="W58" i="5" a="1"/>
  <c r="W58" i="5" s="1"/>
  <c r="A55" i="6" s="1"/>
  <c r="W90" i="5" a="1"/>
  <c r="W90" i="5" s="1"/>
  <c r="A87" i="6" s="1"/>
  <c r="W27" i="5" a="1"/>
  <c r="W27" i="5" s="1"/>
  <c r="A24" i="6" s="1"/>
  <c r="W43" i="5" a="1"/>
  <c r="W43" i="5" s="1"/>
  <c r="A40" i="6" s="1"/>
  <c r="W59" i="5" a="1"/>
  <c r="W59" i="5" s="1"/>
  <c r="A56" i="6" s="1"/>
  <c r="W75" i="5" a="1"/>
  <c r="W75" i="5" s="1"/>
  <c r="A72" i="6" s="1"/>
  <c r="W91" i="5" a="1"/>
  <c r="W91" i="5" s="1"/>
  <c r="A88" i="6" s="1"/>
  <c r="W22" i="5" a="1"/>
  <c r="W22" i="5" s="1"/>
  <c r="A19" i="6" s="1"/>
  <c r="W28" i="5" a="1"/>
  <c r="W28" i="5" s="1"/>
  <c r="A25" i="6" s="1"/>
  <c r="W33" i="5" a="1"/>
  <c r="W33" i="5" s="1"/>
  <c r="A30" i="6" s="1"/>
  <c r="W38" i="5" a="1"/>
  <c r="W38" i="5" s="1"/>
  <c r="A35" i="6" s="1"/>
  <c r="W44" i="5" a="1"/>
  <c r="W44" i="5" s="1"/>
  <c r="A41" i="6" s="1"/>
  <c r="W49" i="5" a="1"/>
  <c r="W49" i="5" s="1"/>
  <c r="A46" i="6" s="1"/>
  <c r="W54" i="5" a="1"/>
  <c r="W54" i="5" s="1"/>
  <c r="A51" i="6" s="1"/>
  <c r="W60" i="5" a="1"/>
  <c r="W60" i="5" s="1"/>
  <c r="A57" i="6" s="1"/>
  <c r="W65" i="5" a="1"/>
  <c r="W65" i="5" s="1"/>
  <c r="A62" i="6" s="1"/>
  <c r="W70" i="5" a="1"/>
  <c r="W70" i="5" s="1"/>
  <c r="A67" i="6" s="1"/>
  <c r="W81" i="5" a="1"/>
  <c r="W81" i="5" s="1"/>
  <c r="A78" i="6" s="1"/>
  <c r="W86" i="5" a="1"/>
  <c r="W86" i="5" s="1"/>
  <c r="A83" i="6" s="1"/>
  <c r="W92" i="5" a="1"/>
  <c r="W92" i="5" s="1"/>
  <c r="A89" i="6" s="1"/>
  <c r="W102" i="5" a="1"/>
  <c r="W102" i="5" s="1"/>
  <c r="A99" i="6" s="1"/>
  <c r="W53" i="5" a="1"/>
  <c r="W53" i="5" s="1"/>
  <c r="A50" i="6" s="1"/>
  <c r="W80" i="5" a="1"/>
  <c r="W80" i="5" s="1"/>
  <c r="A77" i="6" s="1"/>
  <c r="X102" i="5" a="1"/>
  <c r="X102" i="5" s="1"/>
  <c r="C99" i="6" s="1"/>
  <c r="X87" i="5" a="1"/>
  <c r="X87" i="5" s="1"/>
  <c r="C84" i="6" s="1"/>
  <c r="X71" i="5" a="1"/>
  <c r="X71" i="5" s="1"/>
  <c r="C68" i="6" s="1"/>
  <c r="X86" i="5" a="1"/>
  <c r="X86" i="5" s="1"/>
  <c r="C83" i="6" s="1"/>
  <c r="X70" i="5" a="1"/>
  <c r="X70" i="5" s="1"/>
  <c r="C67" i="6" s="1"/>
  <c r="X83" i="5" a="1"/>
  <c r="X83" i="5" s="1"/>
  <c r="C80" i="6" s="1"/>
  <c r="X64" i="5" a="1"/>
  <c r="X64" i="5" s="1"/>
  <c r="C61" i="6" s="1"/>
  <c r="X95" i="5" a="1"/>
  <c r="X95" i="5" s="1"/>
  <c r="C92" i="6" s="1"/>
  <c r="X93" i="5" a="1"/>
  <c r="X93" i="5" s="1"/>
  <c r="C90" i="6" s="1"/>
  <c r="X76" i="5" a="1"/>
  <c r="X76" i="5" s="1"/>
  <c r="C73" i="6" s="1"/>
  <c r="X91" i="5" a="1"/>
  <c r="X91" i="5" s="1"/>
  <c r="C88" i="6" s="1"/>
  <c r="X74" i="5" a="1"/>
  <c r="X74" i="5" s="1"/>
  <c r="C71" i="6" s="1"/>
  <c r="X89" i="5" a="1"/>
  <c r="X89" i="5" s="1"/>
  <c r="C86" i="6" s="1"/>
  <c r="X88" i="5" a="1"/>
  <c r="X88" i="5" s="1"/>
  <c r="C85" i="6" s="1"/>
  <c r="X59" i="5" a="1"/>
  <c r="X59" i="5" s="1"/>
  <c r="C56" i="6" s="1"/>
  <c r="X101" i="5" a="1"/>
  <c r="X101" i="5" s="1"/>
  <c r="C98" i="6" s="1"/>
  <c r="X85" i="5" a="1"/>
  <c r="X85" i="5" s="1"/>
  <c r="C82" i="6" s="1"/>
  <c r="X69" i="5" a="1"/>
  <c r="X69" i="5" s="1"/>
  <c r="C66" i="6" s="1"/>
  <c r="X100" i="5" a="1"/>
  <c r="X100" i="5" s="1"/>
  <c r="C97" i="6" s="1"/>
  <c r="X84" i="5" a="1"/>
  <c r="X84" i="5" s="1"/>
  <c r="C81" i="6" s="1"/>
  <c r="X68" i="5" a="1"/>
  <c r="X68" i="5" s="1"/>
  <c r="C65" i="6" s="1"/>
  <c r="X67" i="5" a="1"/>
  <c r="X67" i="5" s="1"/>
  <c r="C64" i="6" s="1"/>
  <c r="X80" i="5" a="1"/>
  <c r="X80" i="5" s="1"/>
  <c r="C77" i="6" s="1"/>
  <c r="X62" i="5" a="1"/>
  <c r="X62" i="5" s="1"/>
  <c r="C59" i="6" s="1"/>
  <c r="X92" i="5" a="1"/>
  <c r="X92" i="5" s="1"/>
  <c r="C89" i="6" s="1"/>
  <c r="X99" i="5" a="1"/>
  <c r="X99" i="5" s="1"/>
  <c r="C96" i="6" s="1"/>
  <c r="X98" i="5" a="1"/>
  <c r="X98" i="5" s="1"/>
  <c r="C95" i="6" s="1"/>
  <c r="X82" i="5" a="1"/>
  <c r="X82" i="5" s="1"/>
  <c r="C79" i="6" s="1"/>
  <c r="X66" i="5" a="1"/>
  <c r="X66" i="5" s="1"/>
  <c r="C63" i="6" s="1"/>
  <c r="X63" i="5" a="1"/>
  <c r="X63" i="5" s="1"/>
  <c r="C60" i="6" s="1"/>
  <c r="X61" i="5" a="1"/>
  <c r="X61" i="5" s="1"/>
  <c r="C58" i="6" s="1"/>
  <c r="X90" i="5" a="1"/>
  <c r="X90" i="5" s="1"/>
  <c r="C87" i="6" s="1"/>
  <c r="X73" i="5" a="1"/>
  <c r="X73" i="5" s="1"/>
  <c r="C70" i="6" s="1"/>
  <c r="X72" i="5" a="1"/>
  <c r="X72" i="5" s="1"/>
  <c r="C69" i="6" s="1"/>
  <c r="X97" i="5" a="1"/>
  <c r="X97" i="5" s="1"/>
  <c r="C94" i="6" s="1"/>
  <c r="X81" i="5" a="1"/>
  <c r="X81" i="5" s="1"/>
  <c r="C78" i="6" s="1"/>
  <c r="X65" i="5" a="1"/>
  <c r="X65" i="5" s="1"/>
  <c r="C62" i="6" s="1"/>
  <c r="X79" i="5" a="1"/>
  <c r="X79" i="5" s="1"/>
  <c r="C76" i="6" s="1"/>
  <c r="X78" i="5" a="1"/>
  <c r="X78" i="5" s="1"/>
  <c r="C75" i="6" s="1"/>
  <c r="X60" i="5" a="1"/>
  <c r="X60" i="5" s="1"/>
  <c r="C57" i="6" s="1"/>
  <c r="X96" i="5" a="1"/>
  <c r="X96" i="5" s="1"/>
  <c r="C93" i="6" s="1"/>
  <c r="X94" i="5" a="1"/>
  <c r="X94" i="5" s="1"/>
  <c r="C91" i="6" s="1"/>
  <c r="X77" i="5" a="1"/>
  <c r="X77" i="5" s="1"/>
  <c r="C74" i="6" s="1"/>
  <c r="X58" i="5" a="1"/>
  <c r="X58" i="5" s="1"/>
  <c r="C55" i="6" s="1"/>
  <c r="X57" i="5" a="1"/>
  <c r="X57" i="5" s="1"/>
  <c r="C54" i="6" s="1"/>
  <c r="X75" i="5" a="1"/>
  <c r="X75" i="5" s="1"/>
  <c r="C72" i="6" s="1"/>
  <c r="D98" i="6"/>
  <c r="K95" i="6"/>
  <c r="H81" i="6"/>
  <c r="D96" i="6"/>
  <c r="I96" i="6"/>
  <c r="H85" i="6"/>
  <c r="J95" i="6"/>
  <c r="D84" i="6"/>
  <c r="G84" i="6"/>
  <c r="J83" i="6"/>
  <c r="J94" i="6"/>
  <c r="N79" i="6"/>
  <c r="K76" i="6"/>
  <c r="X55" i="5" a="1"/>
  <c r="X55" i="5" s="1"/>
  <c r="C52" i="6" s="1"/>
  <c r="X39" i="5" a="1"/>
  <c r="X39" i="5" s="1"/>
  <c r="C36" i="6" s="1"/>
  <c r="X38" i="5" a="1"/>
  <c r="X38" i="5" s="1"/>
  <c r="C35" i="6" s="1"/>
  <c r="X36" i="5" a="1"/>
  <c r="X36" i="5" s="1"/>
  <c r="C33" i="6" s="1"/>
  <c r="X51" i="5" a="1"/>
  <c r="X51" i="5" s="1"/>
  <c r="C48" i="6" s="1"/>
  <c r="X50" i="5" a="1"/>
  <c r="X50" i="5" s="1"/>
  <c r="C47" i="6" s="1"/>
  <c r="X54" i="5" a="1"/>
  <c r="X54" i="5" s="1"/>
  <c r="C51" i="6" s="1"/>
  <c r="X53" i="5" a="1"/>
  <c r="X53" i="5" s="1"/>
  <c r="C50" i="6" s="1"/>
  <c r="X37" i="5" a="1"/>
  <c r="X37" i="5" s="1"/>
  <c r="C34" i="6" s="1"/>
  <c r="X52" i="5" a="1"/>
  <c r="X52" i="5" s="1"/>
  <c r="C49" i="6" s="1"/>
  <c r="X35" i="5" a="1"/>
  <c r="X35" i="5" s="1"/>
  <c r="C32" i="6" s="1"/>
  <c r="X34" i="5" a="1"/>
  <c r="X34" i="5" s="1"/>
  <c r="C31" i="6" s="1"/>
  <c r="X49" i="5" a="1"/>
  <c r="X49" i="5" s="1"/>
  <c r="C46" i="6" s="1"/>
  <c r="X33" i="5" a="1"/>
  <c r="X33" i="5" s="1"/>
  <c r="C30" i="6" s="1"/>
  <c r="X44" i="5" a="1"/>
  <c r="X44" i="5" s="1"/>
  <c r="C41" i="6" s="1"/>
  <c r="X48" i="5" a="1"/>
  <c r="X48" i="5" s="1"/>
  <c r="C45" i="6" s="1"/>
  <c r="X32" i="5" a="1"/>
  <c r="X32" i="5" s="1"/>
  <c r="C29" i="6" s="1"/>
  <c r="X47" i="5" a="1"/>
  <c r="X47" i="5" s="1"/>
  <c r="C44" i="6" s="1"/>
  <c r="X45" i="5" a="1"/>
  <c r="X45" i="5" s="1"/>
  <c r="C42" i="6" s="1"/>
  <c r="X43" i="5" a="1"/>
  <c r="X43" i="5" s="1"/>
  <c r="C40" i="6" s="1"/>
  <c r="X46" i="5" a="1"/>
  <c r="X46" i="5" s="1"/>
  <c r="C43" i="6" s="1"/>
  <c r="X41" i="5" a="1"/>
  <c r="X41" i="5" s="1"/>
  <c r="C38" i="6" s="1"/>
  <c r="X56" i="5" a="1"/>
  <c r="X56" i="5" s="1"/>
  <c r="C53" i="6" s="1"/>
  <c r="X42" i="5" a="1"/>
  <c r="X42" i="5" s="1"/>
  <c r="C39" i="6" s="1"/>
  <c r="X40" i="5" a="1"/>
  <c r="X40" i="5" s="1"/>
  <c r="C37" i="6" s="1"/>
  <c r="H43" i="6"/>
  <c r="G34" i="6"/>
  <c r="D33" i="6"/>
  <c r="D41" i="6"/>
  <c r="G52" i="6"/>
  <c r="X23" i="5" a="1"/>
  <c r="X23" i="5" s="1"/>
  <c r="C20" i="6" s="1"/>
  <c r="X21" i="5" a="1"/>
  <c r="X21" i="5" s="1"/>
  <c r="C18" i="6" s="1"/>
  <c r="X22" i="5" a="1"/>
  <c r="X22" i="5" s="1"/>
  <c r="C19" i="6" s="1"/>
  <c r="X20" i="5" a="1"/>
  <c r="X20" i="5" s="1"/>
  <c r="C17" i="6" s="1"/>
  <c r="X19" i="5" a="1"/>
  <c r="X19" i="5" s="1"/>
  <c r="C16" i="6" s="1"/>
  <c r="X18" i="5" a="1"/>
  <c r="X18" i="5" s="1"/>
  <c r="C15" i="6" s="1"/>
  <c r="X27" i="5" a="1"/>
  <c r="X27" i="5" s="1"/>
  <c r="C24" i="6" s="1"/>
  <c r="X26" i="5" a="1"/>
  <c r="X26" i="5" s="1"/>
  <c r="C23" i="6" s="1"/>
  <c r="X17" i="5" a="1"/>
  <c r="X17" i="5" s="1"/>
  <c r="C14" i="6" s="1"/>
  <c r="X28" i="5" a="1"/>
  <c r="X28" i="5" s="1"/>
  <c r="C25" i="6" s="1"/>
  <c r="X31" i="5" a="1"/>
  <c r="X31" i="5" s="1"/>
  <c r="C28" i="6" s="1"/>
  <c r="X30" i="5" a="1"/>
  <c r="X30" i="5" s="1"/>
  <c r="C27" i="6" s="1"/>
  <c r="X29" i="5" a="1"/>
  <c r="X29" i="5" s="1"/>
  <c r="C26" i="6" s="1"/>
  <c r="X24" i="5" a="1"/>
  <c r="X24" i="5" s="1"/>
  <c r="C21" i="6" s="1"/>
  <c r="X25" i="5" a="1"/>
  <c r="X25" i="5" s="1"/>
  <c r="C22" i="6" s="1"/>
  <c r="V7" i="5"/>
  <c r="D20" i="6"/>
  <c r="T16" i="5"/>
  <c r="AI16" i="5" l="1" a="1"/>
  <c r="AI16" i="5" s="1"/>
  <c r="N13" i="6" s="1"/>
  <c r="Y16" i="5" a="1"/>
  <c r="Y16" i="5" s="1"/>
  <c r="D13" i="6" s="1"/>
  <c r="AA16" i="5" a="1"/>
  <c r="AA16" i="5" s="1"/>
  <c r="F13" i="6" s="1"/>
  <c r="AH16" i="5" a="1"/>
  <c r="AH16" i="5" s="1"/>
  <c r="M13" i="6" s="1"/>
  <c r="AB16" i="5" a="1"/>
  <c r="AB16" i="5" s="1"/>
  <c r="G13" i="6" s="1"/>
  <c r="AE16" i="5" a="1"/>
  <c r="AE16" i="5" s="1"/>
  <c r="J13" i="6" s="1"/>
  <c r="AF16" i="5" a="1"/>
  <c r="AF16" i="5" s="1"/>
  <c r="K13" i="6" s="1"/>
  <c r="AD16" i="5" a="1"/>
  <c r="AD16" i="5" s="1"/>
  <c r="I13" i="6" s="1"/>
  <c r="AC16" i="5" a="1"/>
  <c r="AC16" i="5" s="1"/>
  <c r="H13" i="6" s="1"/>
  <c r="Z16" i="5" a="1"/>
  <c r="Z16" i="5" s="1"/>
  <c r="E13" i="6" s="1"/>
  <c r="AG16" i="5" a="1"/>
  <c r="AG16" i="5" s="1"/>
  <c r="L13" i="6" s="1"/>
  <c r="B13" i="6"/>
  <c r="W16" i="5" a="1"/>
  <c r="W16" i="5" s="1"/>
  <c r="A13" i="6" s="1"/>
  <c r="X16" i="5" a="1"/>
  <c r="X16" i="5" s="1"/>
  <c r="C13"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tc={41B9D512-E1AB-4D29-8F99-36B1B7C30643}</author>
    <author>tc={E3D98DE2-8F7C-4FF7-A8CE-AB309F2D2E1A}</author>
  </authors>
  <commentList>
    <comment ref="G47" authorId="0" shapeId="0" xr:uid="{41B9D512-E1AB-4D29-8F99-36B1B7C30643}">
      <text>
        <t xml:space="preserve">[Threaded comment]
Your version of Excel allows you to read this threaded comment; however, any edits to it will get removed if the file is opened in a newer version of Excel. Learn more: https://go.microsoft.com/fwlink/?linkid=870924
Comment:
    A question for various of the descriptions:
I think I might've been the only one who did this, but for "learn more" sections I did, I used hyperlinks rather than listing the whole URL. You can't really do hyperlinks in Excel, so curious what our preference is here. Should we leave as is, since the descriptions say the title of the document or webpage that users can easily Google, OR, should we add the actual URL links in parentheses after the name of the resource is listed?
Reply:
    I am almost thinking we insert the hyperlinks in a separate cell/new column? Not sure, we can discuss this further with Ramon in the morning. 
Reply:
    Let's discuss text format with Ramon/Seth.
Reply:
    Haley to update the text for strategies with two links. Add an asterisk noting it is modified text from the actual CRS document. </t>
      </text>
    </comment>
    <comment ref="G80" authorId="1" shapeId="0" xr:uid="{E3D98DE2-8F7C-4FF7-A8CE-AB309F2D2E1A}">
      <text>
        <t>[Threaded comment]
Your version of Excel allows you to read this threaded comment; however, any edits to it will get removed if the file is opened in a newer version of Excel. Learn more: https://go.microsoft.com/fwlink/?linkid=870924
Comment:
    There is a footnote after the first sentence of this strategy in the document. Do we want to show this somehow here? If so, what way?</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7">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futureMetadata>
  <cellMetadata count="1">
    <bk>
      <rc t="1" v="0"/>
    </bk>
  </cellMetadata>
  <valueMetadata count="17">
    <bk>
      <rc t="2" v="0"/>
    </bk>
    <bk>
      <rc t="2" v="1"/>
    </bk>
    <bk>
      <rc t="2" v="2"/>
    </bk>
    <bk>
      <rc t="2" v="3"/>
    </bk>
    <bk>
      <rc t="2" v="4"/>
    </bk>
    <bk>
      <rc t="2" v="5"/>
    </bk>
    <bk>
      <rc t="2" v="6"/>
    </bk>
    <bk>
      <rc t="2" v="7"/>
    </bk>
    <bk>
      <rc t="2" v="8"/>
    </bk>
    <bk>
      <rc t="2" v="9"/>
    </bk>
    <bk>
      <rc t="2" v="10"/>
    </bk>
    <bk>
      <rc t="2" v="11"/>
    </bk>
    <bk>
      <rc t="2" v="12"/>
    </bk>
    <bk>
      <rc t="2" v="13"/>
    </bk>
    <bk>
      <rc t="2" v="14"/>
    </bk>
    <bk>
      <rc t="2" v="15"/>
    </bk>
    <bk>
      <rc t="2" v="16"/>
    </bk>
  </valueMetadata>
</metadata>
</file>

<file path=xl/sharedStrings.xml><?xml version="1.0" encoding="utf-8"?>
<sst xmlns="http://schemas.openxmlformats.org/spreadsheetml/2006/main" count="1010" uniqueCount="688">
  <si>
    <t>GDOT Carbon Reduction Strategy - Chapter 4</t>
  </si>
  <si>
    <t>Criteria Evaluation Look-Up</t>
  </si>
  <si>
    <t>Criteria</t>
  </si>
  <si>
    <t>Evaluation</t>
  </si>
  <si>
    <t>0</t>
  </si>
  <si>
    <t>1</t>
  </si>
  <si>
    <t>2</t>
  </si>
  <si>
    <t>3</t>
  </si>
  <si>
    <t>Safety</t>
  </si>
  <si>
    <t>Approximation of expected impact on user safety</t>
  </si>
  <si>
    <t xml:space="preserve">No Benefit: Cases expected to have no benefit or negative benefits are indicated by a dash. </t>
  </si>
  <si>
    <t>Low: Low or uncertain direct cost savings for consumers, including fuel, capital costs, travel costs, etc.</t>
  </si>
  <si>
    <t xml:space="preserve">Medium: Strategy may reasonably be expected to lead to only indirect cost savings, including reduced time. </t>
  </si>
  <si>
    <t>High: Strategy has been demonstrated to lead to direct consumer cost savings that may be related to time, fuel, capital costs, travel cost, etc.</t>
  </si>
  <si>
    <t>Equity</t>
  </si>
  <si>
    <t>Determined by the extent to which the strategy may serve or impact traditionally underserved populations</t>
  </si>
  <si>
    <t>No Benefit: Strategy expected to have no benefit or negative benefits—indicated by a dash</t>
  </si>
  <si>
    <t>Low: Minimal or uncertain direct impact on known disadvantaged populations</t>
  </si>
  <si>
    <t>Medium: Strategy may reasonably be expected to indirectly benefit disadvantaged populations.</t>
  </si>
  <si>
    <t xml:space="preserve">High: Strategy is designed to directly benefit disadvantaged populations. </t>
  </si>
  <si>
    <t>Mobility</t>
  </si>
  <si>
    <t>Determined by the extent of the population served and significance of benefit (i.e., higher score for projects that provide additional transportation options, lower for those that make existing options faster)</t>
  </si>
  <si>
    <t>No Benefit: Strategy expected to have no benefit or negative benefits—indicated by a dash.</t>
  </si>
  <si>
    <t xml:space="preserve">Low: Strategy either indirectly improves mobility or has uncertain benefits. </t>
  </si>
  <si>
    <t>Medium: Strategy increases the number of transportation options.</t>
  </si>
  <si>
    <t>High: Strategy increases transportation options and improves overall travel performance (e.g., speeds, reliability).</t>
  </si>
  <si>
    <t>Resilience</t>
  </si>
  <si>
    <t>Determined by assessment of the impact on supporting a more resilient transportation systema</t>
  </si>
  <si>
    <t xml:space="preserve">Low: Strategy has low or uncertain impacts on resiliency factors to improve the ability of the transportation system’s resiliency. </t>
  </si>
  <si>
    <t>Medium: Strategy supports infrastructure resiliency only indirectly.</t>
  </si>
  <si>
    <t>High: Strategy directly supports resiliency of existing or new infrastructure including through planning or initiatives.</t>
  </si>
  <si>
    <t>Air Quality Co-Benefits</t>
  </si>
  <si>
    <t>Determined by assessment of the strategy to provide neutral or positive air quality benefits</t>
  </si>
  <si>
    <t xml:space="preserve">Low: Strategy is expected to have low or uncertain impacts on air quality. </t>
  </si>
  <si>
    <t>Medium: Strategy may be expected to have indirect benefits to air quality.</t>
  </si>
  <si>
    <t xml:space="preserve">High: Strategy directly leads to reduced emissions of traditional air pollutants. </t>
  </si>
  <si>
    <t>Implementation Factors</t>
  </si>
  <si>
    <t>Determined by estimation of the time to implement the strategy</t>
  </si>
  <si>
    <t xml:space="preserve">Low: Strategy is uncertain, relies on or promotes unproven technology, or has no demonstrated path to implementation. </t>
  </si>
  <si>
    <t>Medium: Strategy has been demonstrated successfully and specific projects can be implemented in the medium to long term</t>
  </si>
  <si>
    <t xml:space="preserve">High: Strategy is currently or recently used successfully in a similar area or projects including such strategies are feasible in the short term. </t>
  </si>
  <si>
    <t>Potential to Reduce Carbon Emissions</t>
  </si>
  <si>
    <t>Approximation of strategy effects on carbon reduction in the Georgia context</t>
  </si>
  <si>
    <t xml:space="preserve">No Benefit: Strategy expected to have no benefit or negative benefits—indicated by a dash. </t>
  </si>
  <si>
    <t xml:space="preserve">Low: Low or uncertain impact on CO2 emissions from transportation over the lifecycle of a project it includes. </t>
  </si>
  <si>
    <t xml:space="preserve">Medium: Strategy shows potential for CO2 emissions reduction over the strategy’s lifecycle with reasonable confidence or has been proven to reduce emissions but only in moderate amounts. </t>
  </si>
  <si>
    <t xml:space="preserve">High: Strategy has been successfully demonstrated to result in substantial carbon emission reductions. </t>
  </si>
  <si>
    <t>Consumer 
Savings</t>
  </si>
  <si>
    <t>Approximation of consumer savings</t>
  </si>
  <si>
    <t>Economic or Workforce Development</t>
  </si>
  <si>
    <r>
      <t xml:space="preserve">Approximation of the potential to advance high-quality job creation </t>
    </r>
    <r>
      <rPr>
        <vertAlign val="superscript"/>
        <sz val="11"/>
        <color theme="1"/>
        <rFont val="Calibri Light"/>
        <family val="2"/>
        <scheme val="major"/>
      </rPr>
      <t>b</t>
    </r>
  </si>
  <si>
    <t xml:space="preserve">Low: Strategy is unlikely to support job growth in Georgia or is uncertain. </t>
  </si>
  <si>
    <t>Medium: Strategy may lead to small amounts of job growth, expected growth is of short duration, or job location is unknown</t>
  </si>
  <si>
    <t xml:space="preserve">High: Strategy implementation may be directly related to employment in Georgia. </t>
  </si>
  <si>
    <t>Eligibility for CRP funds</t>
  </si>
  <si>
    <t>Eligibility for CRS funds consistent with FHWA CRP Guidance</t>
  </si>
  <si>
    <t>No Benefit: When a strategy is listed as ineligible or when it may not reasonably be expected to be consistent with CRP guidelines, it is shown with a dash.</t>
  </si>
  <si>
    <t>Low: Strategy may reasonably be expected to show carbon reductions over a project’s lifecycle but is not addressed in guidance or is uncertain</t>
  </si>
  <si>
    <t xml:space="preserve">Medium: Strategy is listed as potentially eligible in FHWA guidance and is mentioned as relevant or encouraged in FHWA guidance. </t>
  </si>
  <si>
    <t xml:space="preserve">High: Strategy is listed as “eligible” or consistent with “eligible” projects in FHWA guidance. </t>
  </si>
  <si>
    <t>Geographical Context</t>
  </si>
  <si>
    <t>Characteristics of an area or context that would make the strategy most effective</t>
  </si>
  <si>
    <t xml:space="preserve">None or uncertain: Strategy is not expected to be effective in any area, or effectiveness is uncertain. </t>
  </si>
  <si>
    <t xml:space="preserve">Rural: Strategy may reasonably be expected to be effective in areas with a population of less than 50,000. </t>
  </si>
  <si>
    <t xml:space="preserve">Urban: Strategy may reasonably be expected to be effective in areas represented by MPOs and with a population of at least 50,000. </t>
  </si>
  <si>
    <t xml:space="preserve">All: Strategy may reasonably be expected to be effective in any area. </t>
  </si>
  <si>
    <t>Score</t>
  </si>
  <si>
    <t>Meaning</t>
  </si>
  <si>
    <t>Exhibit 12. Strategy evaluation criteria and rating scale</t>
  </si>
  <si>
    <t>Exhibit 13. Evaluation Scale</t>
  </si>
  <si>
    <t>Criterion</t>
  </si>
  <si>
    <t>Impact Rating Scale</t>
  </si>
  <si>
    <t>Symbol</t>
  </si>
  <si>
    <t>Meaning (Geographic Context)</t>
  </si>
  <si>
    <r>
      <t>·</t>
    </r>
    <r>
      <rPr>
        <sz val="7"/>
        <color rgb="FF13784B"/>
        <rFont val="Times New Roman"/>
        <family val="1"/>
      </rPr>
      <t xml:space="preserve">    </t>
    </r>
    <r>
      <rPr>
        <b/>
        <sz val="9"/>
        <color theme="1"/>
        <rFont val="Arial"/>
        <family val="2"/>
      </rPr>
      <t>No benefit:</t>
    </r>
    <r>
      <rPr>
        <sz val="9"/>
        <color theme="1"/>
        <rFont val="Arial"/>
        <family val="2"/>
      </rPr>
      <t xml:space="preserve"> Strategy expected to have no benefit or negative benefits—indicated by a dash. </t>
    </r>
  </si>
  <si>
    <t>—</t>
  </si>
  <si>
    <t>No, Negative, or Not Applicable</t>
  </si>
  <si>
    <t>(“Safety”)</t>
  </si>
  <si>
    <r>
      <t>·</t>
    </r>
    <r>
      <rPr>
        <sz val="7"/>
        <color rgb="FF13784B"/>
        <rFont val="Times New Roman"/>
        <family val="1"/>
      </rPr>
      <t xml:space="preserve">    </t>
    </r>
    <r>
      <rPr>
        <b/>
        <sz val="9"/>
        <color theme="1"/>
        <rFont val="Arial"/>
        <family val="2"/>
      </rPr>
      <t>Low:</t>
    </r>
    <r>
      <rPr>
        <sz val="9"/>
        <color theme="1"/>
        <rFont val="Arial"/>
        <family val="2"/>
      </rPr>
      <t xml:space="preserve"> Low or uncertain impact.</t>
    </r>
  </si>
  <si>
    <t>Low or Uncertain</t>
  </si>
  <si>
    <t xml:space="preserve">Strategy may reasonably be expected to be effective in areas with a population of less than 50,000. </t>
  </si>
  <si>
    <r>
      <t>·</t>
    </r>
    <r>
      <rPr>
        <sz val="7"/>
        <color rgb="FF13784B"/>
        <rFont val="Times New Roman"/>
        <family val="1"/>
      </rPr>
      <t xml:space="preserve">    </t>
    </r>
    <r>
      <rPr>
        <b/>
        <sz val="9"/>
        <color theme="1"/>
        <rFont val="Arial"/>
        <family val="2"/>
      </rPr>
      <t>Medium:</t>
    </r>
    <r>
      <rPr>
        <sz val="9"/>
        <color theme="1"/>
        <rFont val="Arial"/>
        <family val="2"/>
      </rPr>
      <t xml:space="preserve"> Strategy may reasonably be expected to directly improve the safety of vulnerable roadway users.</t>
    </r>
  </si>
  <si>
    <t>Medium</t>
  </si>
  <si>
    <t xml:space="preserve">Strategy may reasonably be expected to be effective in areas represented by MPOs and with a population of at least 50,000. </t>
  </si>
  <si>
    <r>
      <t>·</t>
    </r>
    <r>
      <rPr>
        <sz val="7"/>
        <color rgb="FF13784B"/>
        <rFont val="Times New Roman"/>
        <family val="1"/>
      </rPr>
      <t xml:space="preserve">    </t>
    </r>
    <r>
      <rPr>
        <b/>
        <sz val="9"/>
        <color theme="1"/>
        <rFont val="Arial"/>
        <family val="2"/>
      </rPr>
      <t>High:</t>
    </r>
    <r>
      <rPr>
        <sz val="9"/>
        <color theme="1"/>
        <rFont val="Arial"/>
        <family val="2"/>
      </rPr>
      <t xml:space="preserve"> Strategy, such as known infrastructure modifications, has a history of directly improving the safety of vulnerable roadway users.</t>
    </r>
  </si>
  <si>
    <t>High</t>
  </si>
  <si>
    <t>Strategy may reasonably be expected to be effective in any area.</t>
  </si>
  <si>
    <t>(“Equity”)</t>
  </si>
  <si>
    <r>
      <t>·</t>
    </r>
    <r>
      <rPr>
        <sz val="7"/>
        <color rgb="FF13784B"/>
        <rFont val="Times New Roman"/>
        <family val="1"/>
      </rPr>
      <t xml:space="preserve">    </t>
    </r>
    <r>
      <rPr>
        <b/>
        <sz val="9"/>
        <color theme="1"/>
        <rFont val="Arial"/>
        <family val="2"/>
      </rPr>
      <t>Low:</t>
    </r>
    <r>
      <rPr>
        <sz val="9"/>
        <color theme="1"/>
        <rFont val="Arial"/>
        <family val="2"/>
      </rPr>
      <t xml:space="preserve"> Minimal or uncertain direct impact on known disadvantaged populations. </t>
    </r>
  </si>
  <si>
    <r>
      <t>·</t>
    </r>
    <r>
      <rPr>
        <sz val="7"/>
        <color rgb="FF13784B"/>
        <rFont val="Times New Roman"/>
        <family val="1"/>
      </rPr>
      <t xml:space="preserve">    </t>
    </r>
    <r>
      <rPr>
        <b/>
        <sz val="9"/>
        <color theme="1"/>
        <rFont val="Arial"/>
        <family val="2"/>
      </rPr>
      <t>Medium:</t>
    </r>
    <r>
      <rPr>
        <sz val="9"/>
        <color theme="1"/>
        <rFont val="Arial"/>
        <family val="2"/>
      </rPr>
      <t xml:space="preserve"> Strategy may reasonably be expected to indirectly benefit disadvantaged populations.</t>
    </r>
  </si>
  <si>
    <r>
      <t>·</t>
    </r>
    <r>
      <rPr>
        <sz val="7"/>
        <color rgb="FF13784B"/>
        <rFont val="Times New Roman"/>
        <family val="1"/>
      </rPr>
      <t xml:space="preserve">    </t>
    </r>
    <r>
      <rPr>
        <b/>
        <sz val="9"/>
        <color theme="1"/>
        <rFont val="Arial"/>
        <family val="2"/>
      </rPr>
      <t>High:</t>
    </r>
    <r>
      <rPr>
        <sz val="9"/>
        <color theme="1"/>
        <rFont val="Arial"/>
        <family val="2"/>
      </rPr>
      <t xml:space="preserve"> Strategy is designed to directly benefit disadvantaged populations. </t>
    </r>
  </si>
  <si>
    <r>
      <t>·</t>
    </r>
    <r>
      <rPr>
        <sz val="7"/>
        <color rgb="FF13784B"/>
        <rFont val="Times New Roman"/>
        <family val="1"/>
      </rPr>
      <t xml:space="preserve">    </t>
    </r>
    <r>
      <rPr>
        <b/>
        <sz val="9"/>
        <color theme="1"/>
        <rFont val="Arial"/>
        <family val="2"/>
      </rPr>
      <t>No benefit:</t>
    </r>
    <r>
      <rPr>
        <sz val="9"/>
        <color theme="1"/>
        <rFont val="Arial"/>
        <family val="2"/>
      </rPr>
      <t xml:space="preserve"> Strategy expected to have no benefit or negative benefits—indicated by a dash.</t>
    </r>
  </si>
  <si>
    <t>(“Mobility”)</t>
  </si>
  <si>
    <r>
      <t>·</t>
    </r>
    <r>
      <rPr>
        <sz val="7"/>
        <color rgb="FF13784B"/>
        <rFont val="Times New Roman"/>
        <family val="1"/>
      </rPr>
      <t xml:space="preserve">    </t>
    </r>
    <r>
      <rPr>
        <b/>
        <sz val="9"/>
        <color theme="1"/>
        <rFont val="Arial"/>
        <family val="2"/>
      </rPr>
      <t>Low:</t>
    </r>
    <r>
      <rPr>
        <sz val="9"/>
        <color theme="1"/>
        <rFont val="Arial"/>
        <family val="2"/>
      </rPr>
      <t xml:space="preserve"> Strategy either indirectly improves mobility or has uncertain benefits. </t>
    </r>
  </si>
  <si>
    <r>
      <t>·</t>
    </r>
    <r>
      <rPr>
        <sz val="7"/>
        <color rgb="FF13784B"/>
        <rFont val="Times New Roman"/>
        <family val="1"/>
      </rPr>
      <t xml:space="preserve">    </t>
    </r>
    <r>
      <rPr>
        <b/>
        <sz val="9"/>
        <color theme="1"/>
        <rFont val="Arial"/>
        <family val="2"/>
      </rPr>
      <t>Medium:</t>
    </r>
    <r>
      <rPr>
        <sz val="9"/>
        <color theme="1"/>
        <rFont val="Arial"/>
        <family val="2"/>
      </rPr>
      <t xml:space="preserve"> Strategy increases the number of transportation options.</t>
    </r>
  </si>
  <si>
    <r>
      <t>·</t>
    </r>
    <r>
      <rPr>
        <sz val="7"/>
        <color rgb="FF13784B"/>
        <rFont val="Times New Roman"/>
        <family val="1"/>
      </rPr>
      <t xml:space="preserve">    </t>
    </r>
    <r>
      <rPr>
        <b/>
        <sz val="9"/>
        <color theme="1"/>
        <rFont val="Arial"/>
        <family val="2"/>
      </rPr>
      <t>High:</t>
    </r>
    <r>
      <rPr>
        <sz val="9"/>
        <color theme="1"/>
        <rFont val="Arial"/>
        <family val="2"/>
      </rPr>
      <t xml:space="preserve"> Strategy increases transportation options and improves overall travel performance (e.g., speeds, reliability).</t>
    </r>
  </si>
  <si>
    <r>
      <t>Determined by assessment of the impact on supporting a more resilient transportation system</t>
    </r>
    <r>
      <rPr>
        <sz val="8"/>
        <color theme="1"/>
        <rFont val="Arial"/>
        <family val="2"/>
      </rPr>
      <t>a</t>
    </r>
  </si>
  <si>
    <t>(“Resilience”)</t>
  </si>
  <si>
    <r>
      <t>·</t>
    </r>
    <r>
      <rPr>
        <sz val="7"/>
        <color rgb="FF13784B"/>
        <rFont val="Times New Roman"/>
        <family val="1"/>
      </rPr>
      <t xml:space="preserve">    </t>
    </r>
    <r>
      <rPr>
        <b/>
        <sz val="9"/>
        <color theme="1"/>
        <rFont val="Arial"/>
        <family val="2"/>
      </rPr>
      <t>Low:</t>
    </r>
    <r>
      <rPr>
        <sz val="9"/>
        <color theme="1"/>
        <rFont val="Arial"/>
        <family val="2"/>
      </rPr>
      <t xml:space="preserve"> Strategy has low or uncertain impacts on resiliency factors to improve the ability of the transportation system’s resiliency. </t>
    </r>
  </si>
  <si>
    <r>
      <t>·</t>
    </r>
    <r>
      <rPr>
        <sz val="7"/>
        <color rgb="FF13784B"/>
        <rFont val="Times New Roman"/>
        <family val="1"/>
      </rPr>
      <t xml:space="preserve">    </t>
    </r>
    <r>
      <rPr>
        <b/>
        <sz val="9"/>
        <color theme="1"/>
        <rFont val="Arial"/>
        <family val="2"/>
      </rPr>
      <t>Medium:</t>
    </r>
    <r>
      <rPr>
        <sz val="9"/>
        <color theme="1"/>
        <rFont val="Arial"/>
        <family val="2"/>
      </rPr>
      <t xml:space="preserve"> Strategy supports infrastructure resiliency only indirectly.</t>
    </r>
  </si>
  <si>
    <r>
      <t>·</t>
    </r>
    <r>
      <rPr>
        <sz val="7"/>
        <color rgb="FF13784B"/>
        <rFont val="Times New Roman"/>
        <family val="1"/>
      </rPr>
      <t xml:space="preserve">    </t>
    </r>
    <r>
      <rPr>
        <b/>
        <sz val="9"/>
        <color theme="1"/>
        <rFont val="Arial"/>
        <family val="2"/>
      </rPr>
      <t>High:</t>
    </r>
    <r>
      <rPr>
        <sz val="9"/>
        <color theme="1"/>
        <rFont val="Arial"/>
        <family val="2"/>
      </rPr>
      <t xml:space="preserve"> Strategy directly supports resiliency of existing or new infrastructure including through planning or initiatives.</t>
    </r>
  </si>
  <si>
    <t>Air quality co—benefits</t>
  </si>
  <si>
    <t>(“Air Quality”)</t>
  </si>
  <si>
    <r>
      <t>·</t>
    </r>
    <r>
      <rPr>
        <sz val="7"/>
        <color rgb="FF13784B"/>
        <rFont val="Times New Roman"/>
        <family val="1"/>
      </rPr>
      <t xml:space="preserve">    </t>
    </r>
    <r>
      <rPr>
        <b/>
        <sz val="9"/>
        <color theme="1"/>
        <rFont val="Arial"/>
        <family val="2"/>
      </rPr>
      <t>Low:</t>
    </r>
    <r>
      <rPr>
        <sz val="9"/>
        <color theme="1"/>
        <rFont val="Arial"/>
        <family val="2"/>
      </rPr>
      <t xml:space="preserve"> Strategy is expected to have low or uncertain impacts on air quality. </t>
    </r>
  </si>
  <si>
    <r>
      <t>·</t>
    </r>
    <r>
      <rPr>
        <sz val="7"/>
        <color rgb="FF13784B"/>
        <rFont val="Times New Roman"/>
        <family val="1"/>
      </rPr>
      <t xml:space="preserve">    </t>
    </r>
    <r>
      <rPr>
        <b/>
        <sz val="9"/>
        <color theme="1"/>
        <rFont val="Arial"/>
        <family val="2"/>
      </rPr>
      <t>Medium:</t>
    </r>
    <r>
      <rPr>
        <sz val="9"/>
        <color theme="1"/>
        <rFont val="Arial"/>
        <family val="2"/>
      </rPr>
      <t xml:space="preserve"> Strategy may be expected to have indirect benefits to air quality.</t>
    </r>
  </si>
  <si>
    <r>
      <t>·</t>
    </r>
    <r>
      <rPr>
        <sz val="7"/>
        <color rgb="FF13784B"/>
        <rFont val="Times New Roman"/>
        <family val="1"/>
      </rPr>
      <t xml:space="preserve">    </t>
    </r>
    <r>
      <rPr>
        <b/>
        <sz val="9"/>
        <color theme="1"/>
        <rFont val="Arial"/>
        <family val="2"/>
      </rPr>
      <t>High:</t>
    </r>
    <r>
      <rPr>
        <sz val="9"/>
        <color theme="1"/>
        <rFont val="Arial"/>
        <family val="2"/>
      </rPr>
      <t xml:space="preserve"> Strategy directly leads to reduced emissions of traditional air pollutants. </t>
    </r>
  </si>
  <si>
    <t>Implementation factors</t>
  </si>
  <si>
    <t>(“Readiness”)</t>
  </si>
  <si>
    <r>
      <t>·</t>
    </r>
    <r>
      <rPr>
        <sz val="7"/>
        <color rgb="FF13784B"/>
        <rFont val="Times New Roman"/>
        <family val="1"/>
      </rPr>
      <t xml:space="preserve">    </t>
    </r>
    <r>
      <rPr>
        <b/>
        <sz val="9"/>
        <color theme="1"/>
        <rFont val="Arial"/>
        <family val="2"/>
      </rPr>
      <t>Low:</t>
    </r>
    <r>
      <rPr>
        <sz val="9"/>
        <color theme="1"/>
        <rFont val="Arial"/>
        <family val="2"/>
      </rPr>
      <t xml:space="preserve"> Strategy is uncertain, relies on or promotes unproven technology, or has no demonstrated path to implementation. </t>
    </r>
  </si>
  <si>
    <r>
      <t>·</t>
    </r>
    <r>
      <rPr>
        <sz val="7"/>
        <color rgb="FF13784B"/>
        <rFont val="Times New Roman"/>
        <family val="1"/>
      </rPr>
      <t xml:space="preserve">    </t>
    </r>
    <r>
      <rPr>
        <b/>
        <sz val="9"/>
        <color theme="1"/>
        <rFont val="Arial"/>
        <family val="2"/>
      </rPr>
      <t>Medium:</t>
    </r>
    <r>
      <rPr>
        <sz val="9"/>
        <color theme="1"/>
        <rFont val="Arial"/>
        <family val="2"/>
      </rPr>
      <t xml:space="preserve"> Strategy has been demonstrated successfully and specific projects can be implemented in the medium to long term. </t>
    </r>
  </si>
  <si>
    <r>
      <t>·</t>
    </r>
    <r>
      <rPr>
        <sz val="7"/>
        <color rgb="FF13784B"/>
        <rFont val="Times New Roman"/>
        <family val="1"/>
      </rPr>
      <t xml:space="preserve">    </t>
    </r>
    <r>
      <rPr>
        <b/>
        <sz val="9"/>
        <color theme="1"/>
        <rFont val="Arial"/>
        <family val="2"/>
      </rPr>
      <t>High:</t>
    </r>
    <r>
      <rPr>
        <sz val="9"/>
        <color theme="1"/>
        <rFont val="Arial"/>
        <family val="2"/>
      </rPr>
      <t xml:space="preserve"> Strategy is currently or recently used successfully in a similar area or projects including such strategies are feasible in the short term. </t>
    </r>
  </si>
  <si>
    <t xml:space="preserve">Potential to reduce carbon emissions </t>
  </si>
  <si>
    <t>(“C. Emissions”)</t>
  </si>
  <si>
    <r>
      <t>·</t>
    </r>
    <r>
      <rPr>
        <sz val="7"/>
        <color rgb="FF13784B"/>
        <rFont val="Times New Roman"/>
        <family val="1"/>
      </rPr>
      <t xml:space="preserve">    </t>
    </r>
    <r>
      <rPr>
        <b/>
        <sz val="9"/>
        <color theme="1"/>
        <rFont val="Arial"/>
        <family val="2"/>
      </rPr>
      <t>Low:</t>
    </r>
    <r>
      <rPr>
        <sz val="9"/>
        <color theme="1"/>
        <rFont val="Arial"/>
        <family val="2"/>
      </rPr>
      <t xml:space="preserve"> Low or uncertain impact on CO</t>
    </r>
    <r>
      <rPr>
        <vertAlign val="subscript"/>
        <sz val="9"/>
        <color theme="1"/>
        <rFont val="Arial"/>
        <family val="2"/>
      </rPr>
      <t>2</t>
    </r>
    <r>
      <rPr>
        <sz val="9"/>
        <color theme="1"/>
        <rFont val="Arial"/>
        <family val="2"/>
      </rPr>
      <t xml:space="preserve"> emissions from transportation over the lifecycle of a project it includes. </t>
    </r>
  </si>
  <si>
    <r>
      <t>·</t>
    </r>
    <r>
      <rPr>
        <sz val="7"/>
        <color rgb="FF13784B"/>
        <rFont val="Times New Roman"/>
        <family val="1"/>
      </rPr>
      <t xml:space="preserve">    </t>
    </r>
    <r>
      <rPr>
        <b/>
        <sz val="9"/>
        <color theme="1"/>
        <rFont val="Arial"/>
        <family val="2"/>
      </rPr>
      <t>Medium:</t>
    </r>
    <r>
      <rPr>
        <sz val="9"/>
        <color theme="1"/>
        <rFont val="Arial"/>
        <family val="2"/>
      </rPr>
      <t xml:space="preserve"> Strategy shows potential for CO</t>
    </r>
    <r>
      <rPr>
        <vertAlign val="subscript"/>
        <sz val="9"/>
        <color theme="1"/>
        <rFont val="Arial"/>
        <family val="2"/>
      </rPr>
      <t>2</t>
    </r>
    <r>
      <rPr>
        <sz val="9"/>
        <color theme="1"/>
        <rFont val="Arial"/>
        <family val="2"/>
      </rPr>
      <t xml:space="preserve"> emissions reduction over the strategy’s lifecycle with reasonable confidence or has been proven to reduce emissions but only in moderate amounts. </t>
    </r>
  </si>
  <si>
    <r>
      <t>·</t>
    </r>
    <r>
      <rPr>
        <sz val="7"/>
        <color rgb="FF13784B"/>
        <rFont val="Times New Roman"/>
        <family val="1"/>
      </rPr>
      <t xml:space="preserve">    </t>
    </r>
    <r>
      <rPr>
        <b/>
        <sz val="9"/>
        <color theme="1"/>
        <rFont val="Arial"/>
        <family val="2"/>
      </rPr>
      <t>High:</t>
    </r>
    <r>
      <rPr>
        <sz val="9"/>
        <color theme="1"/>
        <rFont val="Arial"/>
        <family val="2"/>
      </rPr>
      <t xml:space="preserve"> Strategy has been successfully demonstrated to result in substantial carbon emission reductions. </t>
    </r>
  </si>
  <si>
    <t>Consumer savings</t>
  </si>
  <si>
    <r>
      <t>·</t>
    </r>
    <r>
      <rPr>
        <sz val="7"/>
        <color rgb="FF13784B"/>
        <rFont val="Times New Roman"/>
        <family val="1"/>
      </rPr>
      <t xml:space="preserve">    </t>
    </r>
    <r>
      <rPr>
        <b/>
        <sz val="9"/>
        <color theme="1"/>
        <rFont val="Arial"/>
        <family val="2"/>
      </rPr>
      <t>No benefit:</t>
    </r>
    <r>
      <rPr>
        <sz val="9"/>
        <color theme="1"/>
        <rFont val="Arial"/>
        <family val="2"/>
      </rPr>
      <t xml:space="preserve"> Cases expected to have no benefit or negative benefits are indicated by a dash. </t>
    </r>
  </si>
  <si>
    <t>(“Savings”)</t>
  </si>
  <si>
    <r>
      <t>·</t>
    </r>
    <r>
      <rPr>
        <sz val="7"/>
        <color rgb="FF13784B"/>
        <rFont val="Times New Roman"/>
        <family val="1"/>
      </rPr>
      <t xml:space="preserve">    </t>
    </r>
    <r>
      <rPr>
        <b/>
        <sz val="9"/>
        <color theme="1"/>
        <rFont val="Arial"/>
        <family val="2"/>
      </rPr>
      <t>Low:</t>
    </r>
    <r>
      <rPr>
        <sz val="9"/>
        <color theme="1"/>
        <rFont val="Arial"/>
        <family val="2"/>
      </rPr>
      <t xml:space="preserve"> Low or uncertain direct cost savings for consumers, including fuel, capital costs, travel costs, etc.</t>
    </r>
  </si>
  <si>
    <r>
      <t>·</t>
    </r>
    <r>
      <rPr>
        <sz val="7"/>
        <color rgb="FF13784B"/>
        <rFont val="Times New Roman"/>
        <family val="1"/>
      </rPr>
      <t xml:space="preserve">    </t>
    </r>
    <r>
      <rPr>
        <b/>
        <sz val="9"/>
        <color theme="1"/>
        <rFont val="Arial"/>
        <family val="2"/>
      </rPr>
      <t>Medium:</t>
    </r>
    <r>
      <rPr>
        <sz val="9"/>
        <color theme="1"/>
        <rFont val="Arial"/>
        <family val="2"/>
      </rPr>
      <t xml:space="preserve"> Strategy may reasonably be expected to lead to only indirect cost savings, including reduced time. </t>
    </r>
  </si>
  <si>
    <r>
      <t>·</t>
    </r>
    <r>
      <rPr>
        <sz val="7"/>
        <color rgb="FF13784B"/>
        <rFont val="Times New Roman"/>
        <family val="1"/>
      </rPr>
      <t xml:space="preserve">    </t>
    </r>
    <r>
      <rPr>
        <b/>
        <sz val="9"/>
        <color theme="1"/>
        <rFont val="Arial"/>
        <family val="2"/>
      </rPr>
      <t>High:</t>
    </r>
    <r>
      <rPr>
        <sz val="9"/>
        <color theme="1"/>
        <rFont val="Arial"/>
        <family val="2"/>
      </rPr>
      <t xml:space="preserve"> Strategy has been demonstrated to lead to direct consumer cost savings that may be related to time, fuel, capital costs, travel cost, etc.</t>
    </r>
  </si>
  <si>
    <t>Economic or workforce development</t>
  </si>
  <si>
    <r>
      <t xml:space="preserve">Approximation of the potential to advance high-quality job creation </t>
    </r>
    <r>
      <rPr>
        <vertAlign val="superscript"/>
        <sz val="8"/>
        <color theme="1"/>
        <rFont val="Arial"/>
        <family val="2"/>
      </rPr>
      <t>b</t>
    </r>
  </si>
  <si>
    <t>(“Jobs”)</t>
  </si>
  <si>
    <r>
      <t>·</t>
    </r>
    <r>
      <rPr>
        <sz val="7"/>
        <color rgb="FF13784B"/>
        <rFont val="Times New Roman"/>
        <family val="1"/>
      </rPr>
      <t xml:space="preserve">    </t>
    </r>
    <r>
      <rPr>
        <b/>
        <sz val="9"/>
        <color theme="1"/>
        <rFont val="Arial"/>
        <family val="2"/>
      </rPr>
      <t>Low:</t>
    </r>
    <r>
      <rPr>
        <sz val="9"/>
        <color theme="1"/>
        <rFont val="Arial"/>
        <family val="2"/>
      </rPr>
      <t xml:space="preserve"> Strategy is unlikely to support job growth in Georgia or is uncertain. </t>
    </r>
  </si>
  <si>
    <r>
      <t>·</t>
    </r>
    <r>
      <rPr>
        <sz val="7"/>
        <color rgb="FF13784B"/>
        <rFont val="Times New Roman"/>
        <family val="1"/>
      </rPr>
      <t xml:space="preserve">    </t>
    </r>
    <r>
      <rPr>
        <b/>
        <sz val="9"/>
        <color theme="1"/>
        <rFont val="Arial"/>
        <family val="2"/>
      </rPr>
      <t>Medium:</t>
    </r>
    <r>
      <rPr>
        <sz val="9"/>
        <color theme="1"/>
        <rFont val="Arial"/>
        <family val="2"/>
      </rPr>
      <t xml:space="preserve"> Strategy may lead to small amounts of job growth, expected growth is of short duration, or job location is unknown. </t>
    </r>
  </si>
  <si>
    <r>
      <t>·</t>
    </r>
    <r>
      <rPr>
        <sz val="7"/>
        <color rgb="FF13784B"/>
        <rFont val="Times New Roman"/>
        <family val="1"/>
      </rPr>
      <t xml:space="preserve">    </t>
    </r>
    <r>
      <rPr>
        <b/>
        <sz val="9"/>
        <color theme="1"/>
        <rFont val="Arial"/>
        <family val="2"/>
      </rPr>
      <t>High:</t>
    </r>
    <r>
      <rPr>
        <sz val="9"/>
        <color theme="1"/>
        <rFont val="Arial"/>
        <family val="2"/>
      </rPr>
      <t xml:space="preserve"> Strategy implementation may be directly related to employment in Georgia. </t>
    </r>
  </si>
  <si>
    <t>Meets eligibility for Carbon Reduction Program funds</t>
  </si>
  <si>
    <r>
      <t>·</t>
    </r>
    <r>
      <rPr>
        <sz val="7"/>
        <color rgb="FF13784B"/>
        <rFont val="Times New Roman"/>
        <family val="1"/>
      </rPr>
      <t xml:space="preserve">    </t>
    </r>
    <r>
      <rPr>
        <sz val="9"/>
        <color theme="1"/>
        <rFont val="Arial"/>
        <family val="2"/>
      </rPr>
      <t>When a strategy is listed as ineligible or when it may not reasonably be expected to be consistent with CRP guidelines, it is shown with a dash.</t>
    </r>
  </si>
  <si>
    <t>(“Eligibility”)</t>
  </si>
  <si>
    <r>
      <t>·</t>
    </r>
    <r>
      <rPr>
        <sz val="7"/>
        <color rgb="FF13784B"/>
        <rFont val="Times New Roman"/>
        <family val="1"/>
      </rPr>
      <t xml:space="preserve">    </t>
    </r>
    <r>
      <rPr>
        <b/>
        <sz val="9"/>
        <color theme="1"/>
        <rFont val="Arial"/>
        <family val="2"/>
      </rPr>
      <t>Low:</t>
    </r>
    <r>
      <rPr>
        <sz val="9"/>
        <color theme="1"/>
        <rFont val="Arial"/>
        <family val="2"/>
      </rPr>
      <t xml:space="preserve"> Strategy may reasonably be expected to show carbon reductions over a project’s lifecycle but is not addressed in guidance or is uncertain. </t>
    </r>
  </si>
  <si>
    <r>
      <t>·</t>
    </r>
    <r>
      <rPr>
        <sz val="7"/>
        <color rgb="FF13784B"/>
        <rFont val="Times New Roman"/>
        <family val="1"/>
      </rPr>
      <t xml:space="preserve">    </t>
    </r>
    <r>
      <rPr>
        <b/>
        <sz val="9"/>
        <color theme="1"/>
        <rFont val="Arial"/>
        <family val="2"/>
      </rPr>
      <t>Medium:</t>
    </r>
    <r>
      <rPr>
        <sz val="9"/>
        <color theme="1"/>
        <rFont val="Arial"/>
        <family val="2"/>
      </rPr>
      <t xml:space="preserve"> Strategy is listed as potentially eligible in FHWA guidance and is mentioned as relevant or encouraged in FHWA guidance. </t>
    </r>
  </si>
  <si>
    <r>
      <t>·</t>
    </r>
    <r>
      <rPr>
        <sz val="7"/>
        <color rgb="FF13784B"/>
        <rFont val="Times New Roman"/>
        <family val="1"/>
      </rPr>
      <t xml:space="preserve">    </t>
    </r>
    <r>
      <rPr>
        <b/>
        <sz val="9"/>
        <color theme="1"/>
        <rFont val="Arial"/>
        <family val="2"/>
      </rPr>
      <t>High:</t>
    </r>
    <r>
      <rPr>
        <sz val="9"/>
        <color theme="1"/>
        <rFont val="Arial"/>
        <family val="2"/>
      </rPr>
      <t xml:space="preserve"> Strategy is listed as “eligible” or consistent with “eligible” projects in FHWA guidance. </t>
    </r>
  </si>
  <si>
    <t>Geographical context</t>
  </si>
  <si>
    <r>
      <t>·</t>
    </r>
    <r>
      <rPr>
        <sz val="7"/>
        <color rgb="FF13784B"/>
        <rFont val="Times New Roman"/>
        <family val="1"/>
      </rPr>
      <t xml:space="preserve">    </t>
    </r>
    <r>
      <rPr>
        <b/>
        <sz val="9"/>
        <color theme="1"/>
        <rFont val="Arial"/>
        <family val="2"/>
      </rPr>
      <t>Urban:</t>
    </r>
    <r>
      <rPr>
        <sz val="9"/>
        <color theme="1"/>
        <rFont val="Arial"/>
        <family val="2"/>
      </rPr>
      <t xml:space="preserve"> Strategy may reasonably be expected to be effective in areas represented by MPOs and with a population of at least 50,000. </t>
    </r>
  </si>
  <si>
    <t>(“Context”)</t>
  </si>
  <si>
    <r>
      <t>·</t>
    </r>
    <r>
      <rPr>
        <sz val="7"/>
        <color rgb="FF13784B"/>
        <rFont val="Times New Roman"/>
        <family val="1"/>
      </rPr>
      <t xml:space="preserve">    </t>
    </r>
    <r>
      <rPr>
        <b/>
        <sz val="9"/>
        <color theme="1"/>
        <rFont val="Arial"/>
        <family val="2"/>
      </rPr>
      <t xml:space="preserve">Rural: </t>
    </r>
    <r>
      <rPr>
        <sz val="9"/>
        <color theme="1"/>
        <rFont val="Arial"/>
        <family val="2"/>
      </rPr>
      <t xml:space="preserve">Strategy may reasonably be expected to be effective in areas with a population of less than 50,000. </t>
    </r>
  </si>
  <si>
    <r>
      <t>·</t>
    </r>
    <r>
      <rPr>
        <sz val="7"/>
        <color rgb="FF13784B"/>
        <rFont val="Times New Roman"/>
        <family val="1"/>
      </rPr>
      <t xml:space="preserve">    </t>
    </r>
    <r>
      <rPr>
        <b/>
        <sz val="9"/>
        <color theme="1"/>
        <rFont val="Arial"/>
        <family val="2"/>
      </rPr>
      <t xml:space="preserve">All: </t>
    </r>
    <r>
      <rPr>
        <sz val="9"/>
        <color theme="1"/>
        <rFont val="Arial"/>
        <family val="2"/>
      </rPr>
      <t xml:space="preserve">Strategy may reasonably be expected to be effective in any area. </t>
    </r>
  </si>
  <si>
    <r>
      <t>·</t>
    </r>
    <r>
      <rPr>
        <sz val="7"/>
        <color rgb="FF13784B"/>
        <rFont val="Times New Roman"/>
        <family val="1"/>
      </rPr>
      <t xml:space="preserve">    </t>
    </r>
    <r>
      <rPr>
        <b/>
        <sz val="9"/>
        <color theme="1"/>
        <rFont val="Arial"/>
        <family val="2"/>
      </rPr>
      <t xml:space="preserve">None or uncertain: </t>
    </r>
    <r>
      <rPr>
        <sz val="9"/>
        <color theme="1"/>
        <rFont val="Arial"/>
        <family val="2"/>
      </rPr>
      <t xml:space="preserve">Strategy is not expected to be effective in any area, or effectiveness is uncertain. </t>
    </r>
  </si>
  <si>
    <r>
      <t>a.</t>
    </r>
    <r>
      <rPr>
        <sz val="9"/>
        <color theme="1"/>
        <rFont val="Arial"/>
        <family val="2"/>
      </rPr>
      <t xml:space="preserve"> Resilience is defined as “the ability to anticipate, prepare for, and adapt to changing conditions and withstand, respond to, and recover rapidly from disruptions,” in the Vulnerability Assessment and Adaptation Framework, Third Edition, FHWA Office of Planning, Environment, and Realty (FHWA-HEP-18-020)</t>
    </r>
  </si>
  <si>
    <r>
      <t xml:space="preserve">b. </t>
    </r>
    <r>
      <rPr>
        <sz val="9"/>
        <color theme="1"/>
        <rFont val="Arial"/>
        <family val="2"/>
      </rPr>
      <t>Consistent with FHWA CRS Guidance, p. 8, and Information Memorandum “Carbon Reduction Program Implementation Guidance,” by Gloria M. Shepherd, April 21, 2022.)</t>
    </r>
  </si>
  <si>
    <t>GDOT Carbon Reduction Strategies Spreadsheet Tool</t>
  </si>
  <si>
    <t>This spreadsheet tool has been developed to sort the Carbon Reduction Strategies by evaluation metric and score.</t>
  </si>
  <si>
    <t xml:space="preserve">The spreadsheet tool data is based on the eighty-seven (87) different Carbon Reduction Strategies found in the </t>
  </si>
  <si>
    <t>How to use the GDOT Carbon Reduction Strategies Spreadsheet Tool</t>
  </si>
  <si>
    <r>
      <t xml:space="preserve">This </t>
    </r>
    <r>
      <rPr>
        <b/>
        <sz val="11"/>
        <color rgb="FF0070C0"/>
        <rFont val="Calibri"/>
        <family val="2"/>
        <scheme val="minor"/>
      </rPr>
      <t>Instructions</t>
    </r>
    <r>
      <rPr>
        <sz val="11"/>
        <color theme="1"/>
        <rFont val="Calibri"/>
        <family val="2"/>
        <scheme val="minor"/>
      </rPr>
      <t xml:space="preserve"> sheet serves as an introduction for how to use the use the </t>
    </r>
    <r>
      <rPr>
        <b/>
        <sz val="11"/>
        <color rgb="FF92D050"/>
        <rFont val="Calibri"/>
        <family val="2"/>
        <scheme val="minor"/>
      </rPr>
      <t>Dashboard</t>
    </r>
    <r>
      <rPr>
        <sz val="11"/>
        <color theme="1"/>
        <rFont val="Calibri"/>
        <family val="2"/>
        <scheme val="minor"/>
      </rPr>
      <t xml:space="preserve"> sheet.</t>
    </r>
  </si>
  <si>
    <r>
      <t xml:space="preserve">To view the Carbon Reduction Strategies by selected evaluation metric and score, click into the </t>
    </r>
    <r>
      <rPr>
        <b/>
        <sz val="11"/>
        <color rgb="FF92D050"/>
        <rFont val="Calibri"/>
        <family val="2"/>
        <scheme val="minor"/>
      </rPr>
      <t>Dashboard</t>
    </r>
    <r>
      <rPr>
        <sz val="11"/>
        <color theme="1"/>
        <rFont val="Calibri"/>
        <family val="2"/>
        <scheme val="minor"/>
      </rPr>
      <t xml:space="preserve"> sheet.</t>
    </r>
  </si>
  <si>
    <r>
      <t xml:space="preserve">Clicking into the </t>
    </r>
    <r>
      <rPr>
        <b/>
        <sz val="11"/>
        <color rgb="FF92D050"/>
        <rFont val="Calibri"/>
        <family val="2"/>
        <scheme val="minor"/>
      </rPr>
      <t>Dashboard</t>
    </r>
    <r>
      <rPr>
        <sz val="11"/>
        <color theme="1"/>
        <rFont val="Calibri"/>
        <family val="2"/>
        <scheme val="minor"/>
      </rPr>
      <t xml:space="preserve"> sheet reveals four fields:</t>
    </r>
  </si>
  <si>
    <r>
      <t xml:space="preserve">The three fields the user can interact with are the </t>
    </r>
    <r>
      <rPr>
        <i/>
        <sz val="11"/>
        <color theme="1"/>
        <rFont val="Calibri"/>
        <family val="2"/>
        <scheme val="minor"/>
      </rPr>
      <t>Evaluation Metric selector</t>
    </r>
    <r>
      <rPr>
        <sz val="11"/>
        <color theme="1"/>
        <rFont val="Calibri"/>
        <family val="2"/>
        <scheme val="minor"/>
      </rPr>
      <t xml:space="preserve">, the </t>
    </r>
    <r>
      <rPr>
        <i/>
        <sz val="11"/>
        <color theme="1"/>
        <rFont val="Calibri"/>
        <family val="2"/>
        <scheme val="minor"/>
      </rPr>
      <t xml:space="preserve">Score Threshold input, </t>
    </r>
    <r>
      <rPr>
        <sz val="11"/>
        <color theme="1"/>
        <rFont val="Calibri"/>
        <family val="2"/>
        <scheme val="minor"/>
      </rPr>
      <t>and the</t>
    </r>
    <r>
      <rPr>
        <i/>
        <sz val="11"/>
        <color theme="1"/>
        <rFont val="Calibri"/>
        <family val="2"/>
        <scheme val="minor"/>
      </rPr>
      <t xml:space="preserve"> Context selector</t>
    </r>
    <r>
      <rPr>
        <sz val="11"/>
        <color theme="1"/>
        <rFont val="Calibri"/>
        <family val="2"/>
        <scheme val="minor"/>
      </rPr>
      <t>.</t>
    </r>
  </si>
  <si>
    <r>
      <t xml:space="preserve">The </t>
    </r>
    <r>
      <rPr>
        <u/>
        <sz val="11"/>
        <color theme="1"/>
        <rFont val="Calibri"/>
        <family val="2"/>
        <scheme val="minor"/>
      </rPr>
      <t>Carbon Reduction Strategies table</t>
    </r>
    <r>
      <rPr>
        <sz val="11"/>
        <color theme="1"/>
        <rFont val="Calibri"/>
        <family val="2"/>
        <scheme val="minor"/>
      </rPr>
      <t xml:space="preserve"> lists the strategies that match the user input.</t>
    </r>
  </si>
  <si>
    <t>Step 1: Select Evaluation Metric(s)</t>
  </si>
  <si>
    <r>
      <t xml:space="preserve">The first step to use the </t>
    </r>
    <r>
      <rPr>
        <b/>
        <sz val="11"/>
        <color rgb="FF92D050"/>
        <rFont val="Calibri"/>
        <family val="2"/>
        <scheme val="minor"/>
      </rPr>
      <t>Dashboard</t>
    </r>
    <r>
      <rPr>
        <sz val="11"/>
        <color theme="1"/>
        <rFont val="Calibri"/>
        <family val="2"/>
        <scheme val="minor"/>
      </rPr>
      <t xml:space="preserve"> tool is to locate the </t>
    </r>
    <r>
      <rPr>
        <i/>
        <sz val="11"/>
        <color theme="1"/>
        <rFont val="Calibri"/>
        <family val="2"/>
        <scheme val="minor"/>
      </rPr>
      <t>Evaluation Metric selector</t>
    </r>
    <r>
      <rPr>
        <sz val="11"/>
        <color theme="1"/>
        <rFont val="Calibri"/>
        <family val="2"/>
        <scheme val="minor"/>
      </rPr>
      <t>, a three-column list</t>
    </r>
  </si>
  <si>
    <r>
      <t xml:space="preserve">of the Evaluation Metrics located in the upper left region of the </t>
    </r>
    <r>
      <rPr>
        <b/>
        <sz val="11"/>
        <color rgb="FF92D050"/>
        <rFont val="Calibri"/>
        <family val="2"/>
        <scheme val="minor"/>
      </rPr>
      <t>Dashboard</t>
    </r>
    <r>
      <rPr>
        <sz val="11"/>
        <color theme="1"/>
        <rFont val="Calibri"/>
        <family val="2"/>
        <scheme val="minor"/>
      </rPr>
      <t xml:space="preserve"> sheet.</t>
    </r>
  </si>
  <si>
    <r>
      <t>The</t>
    </r>
    <r>
      <rPr>
        <i/>
        <sz val="11"/>
        <color theme="1"/>
        <rFont val="Calibri"/>
        <family val="2"/>
        <scheme val="minor"/>
      </rPr>
      <t xml:space="preserve"> Evaluation Metric selector</t>
    </r>
    <r>
      <rPr>
        <sz val="11"/>
        <color theme="1"/>
        <rFont val="Calibri"/>
        <family val="2"/>
        <scheme val="minor"/>
      </rPr>
      <t xml:space="preserve"> can be toggled to select one or multiple Evaluation Metrics, which will</t>
    </r>
  </si>
  <si>
    <r>
      <t xml:space="preserve">automatically update the </t>
    </r>
    <r>
      <rPr>
        <u/>
        <sz val="11"/>
        <color theme="1"/>
        <rFont val="Calibri"/>
        <family val="2"/>
        <scheme val="minor"/>
      </rPr>
      <t>Carbon Reduction Strategies table</t>
    </r>
    <r>
      <rPr>
        <sz val="11"/>
        <color theme="1"/>
        <rFont val="Calibri"/>
        <family val="2"/>
        <scheme val="minor"/>
      </rPr>
      <t xml:space="preserve"> to display columns matching the user selection.</t>
    </r>
  </si>
  <si>
    <t xml:space="preserve">Click to select. Shift-click to select multiple items or click the multi-select icon [     ]. </t>
  </si>
  <si>
    <t>Step 2: Select Score Threshold</t>
  </si>
  <si>
    <r>
      <t xml:space="preserve">Next, enter or select the </t>
    </r>
    <r>
      <rPr>
        <i/>
        <sz val="11"/>
        <color theme="1"/>
        <rFont val="Calibri"/>
        <family val="2"/>
        <scheme val="minor"/>
      </rPr>
      <t>Score Threshold input</t>
    </r>
    <r>
      <rPr>
        <sz val="11"/>
        <color theme="1"/>
        <rFont val="Calibri"/>
        <family val="2"/>
        <scheme val="minor"/>
      </rPr>
      <t xml:space="preserve">. The </t>
    </r>
    <r>
      <rPr>
        <i/>
        <sz val="11"/>
        <color theme="1"/>
        <rFont val="Calibri"/>
        <family val="2"/>
        <scheme val="minor"/>
      </rPr>
      <t>Score Threshold input</t>
    </r>
    <r>
      <rPr>
        <sz val="11"/>
        <color theme="1"/>
        <rFont val="Calibri"/>
        <family val="2"/>
        <scheme val="minor"/>
      </rPr>
      <t xml:space="preserve"> has to be an integer value between 0 and 3.</t>
    </r>
  </si>
  <si>
    <r>
      <t xml:space="preserve">The definitions of these values are provided in the "Exhibit 12" table from the CRS document, also included in the </t>
    </r>
    <r>
      <rPr>
        <b/>
        <sz val="11"/>
        <color theme="1"/>
        <rFont val="Calibri"/>
        <family val="2"/>
        <scheme val="minor"/>
      </rPr>
      <t>Definitions</t>
    </r>
    <r>
      <rPr>
        <sz val="11"/>
        <color theme="1"/>
        <rFont val="Calibri"/>
        <family val="2"/>
        <scheme val="minor"/>
      </rPr>
      <t xml:space="preserve"> tab. </t>
    </r>
  </si>
  <si>
    <r>
      <t xml:space="preserve">The </t>
    </r>
    <r>
      <rPr>
        <i/>
        <sz val="11"/>
        <color theme="1"/>
        <rFont val="Calibri"/>
        <family val="2"/>
        <scheme val="minor"/>
      </rPr>
      <t>Score Threshold input</t>
    </r>
    <r>
      <rPr>
        <sz val="11"/>
        <color theme="1"/>
        <rFont val="Calibri"/>
        <family val="2"/>
        <scheme val="minor"/>
      </rPr>
      <t xml:space="preserve"> is defined as the lowest score a Carbon Reduction Strategy should have for the</t>
    </r>
  </si>
  <si>
    <r>
      <t xml:space="preserve">selected Evaluation Metric(s). The </t>
    </r>
    <r>
      <rPr>
        <b/>
        <sz val="11"/>
        <color rgb="FF92D050"/>
        <rFont val="Calibri"/>
        <family val="2"/>
        <scheme val="minor"/>
      </rPr>
      <t>Dashboard</t>
    </r>
    <r>
      <rPr>
        <sz val="11"/>
        <color theme="1"/>
        <rFont val="Calibri"/>
        <family val="2"/>
        <scheme val="minor"/>
      </rPr>
      <t xml:space="preserve"> sheet will automatically update the </t>
    </r>
    <r>
      <rPr>
        <u/>
        <sz val="11"/>
        <color theme="1"/>
        <rFont val="Calibri"/>
        <family val="2"/>
        <scheme val="minor"/>
      </rPr>
      <t>Carbon Reduction Strategies table</t>
    </r>
  </si>
  <si>
    <r>
      <t xml:space="preserve">to display Carbon Reduction Strategies with a grade greater than or equal to the </t>
    </r>
    <r>
      <rPr>
        <i/>
        <sz val="11"/>
        <color theme="1"/>
        <rFont val="Calibri"/>
        <family val="2"/>
        <scheme val="minor"/>
      </rPr>
      <t>Score Threshold Input</t>
    </r>
    <r>
      <rPr>
        <sz val="11"/>
        <color theme="1"/>
        <rFont val="Calibri"/>
        <family val="2"/>
        <scheme val="minor"/>
      </rPr>
      <t xml:space="preserve"> for the selected</t>
    </r>
  </si>
  <si>
    <t xml:space="preserve">Evaluation Metric(s). </t>
  </si>
  <si>
    <t xml:space="preserve">Note the same Score Threshold is applied to all selected strategies. </t>
  </si>
  <si>
    <t>Step 3: Select Context</t>
  </si>
  <si>
    <r>
      <t xml:space="preserve">Last, the </t>
    </r>
    <r>
      <rPr>
        <i/>
        <sz val="11"/>
        <color theme="1"/>
        <rFont val="Calibri"/>
        <family val="2"/>
        <scheme val="minor"/>
      </rPr>
      <t>Context selector</t>
    </r>
    <r>
      <rPr>
        <sz val="11"/>
        <color theme="1"/>
        <rFont val="Calibri"/>
        <family val="2"/>
        <scheme val="minor"/>
      </rPr>
      <t xml:space="preserve"> provides a drop-down menu to select between three Geographic Context categories,</t>
    </r>
  </si>
  <si>
    <r>
      <t xml:space="preserve">Rural, Urban, and All. Selecting a category will update the </t>
    </r>
    <r>
      <rPr>
        <u/>
        <sz val="11"/>
        <color theme="1"/>
        <rFont val="Calibri"/>
        <family val="2"/>
        <scheme val="minor"/>
      </rPr>
      <t>Carbon Reduction Strategies table</t>
    </r>
    <r>
      <rPr>
        <sz val="11"/>
        <color theme="1"/>
        <rFont val="Calibri"/>
        <family val="2"/>
        <scheme val="minor"/>
      </rPr>
      <t xml:space="preserve"> to display the</t>
    </r>
  </si>
  <si>
    <t>Carbon Reduction Strategies that may be reasonable expected to apply to the area(s).</t>
  </si>
  <si>
    <t xml:space="preserve">Note that selecting Rural or Urban context also picks strategies applicable in "All areas". </t>
  </si>
  <si>
    <t xml:space="preserve">GDOT Carbon Reduction Strategy </t>
  </si>
  <si>
    <t>Step 2: Select Score Threshold (integer value between 0 and 3)</t>
  </si>
  <si>
    <t>Score
Threshold</t>
  </si>
  <si>
    <t>Selected Strategies</t>
  </si>
  <si>
    <t>All</t>
  </si>
  <si>
    <t>Strategy Number</t>
  </si>
  <si>
    <t>Strategy Title</t>
  </si>
  <si>
    <t>Strategy Description</t>
  </si>
  <si>
    <t>Order</t>
  </si>
  <si>
    <t>Evaluation Metrics</t>
  </si>
  <si>
    <t>Row Labels</t>
  </si>
  <si>
    <t>Air Quality</t>
  </si>
  <si>
    <t>Readiness</t>
  </si>
  <si>
    <t>C. Emissions</t>
  </si>
  <si>
    <t>Savings</t>
  </si>
  <si>
    <t>Jobs</t>
  </si>
  <si>
    <t>Eligibility</t>
  </si>
  <si>
    <t>GeoThreshold</t>
  </si>
  <si>
    <t>Grand Total</t>
  </si>
  <si>
    <t>Metric Selected</t>
  </si>
  <si>
    <t>AND(Q$14,('GDOT Strategies'!U5&gt;=$G$11))</t>
  </si>
  <si>
    <t>Display</t>
  </si>
  <si>
    <t>None</t>
  </si>
  <si>
    <t>Strategy Selected</t>
  </si>
  <si>
    <t>Rural</t>
  </si>
  <si>
    <t>Urban</t>
  </si>
  <si>
    <t>GDOT Carbon Reduction Strategy - Chapter 5</t>
  </si>
  <si>
    <t>Strategy Look-Up</t>
  </si>
  <si>
    <t>Document Reference</t>
  </si>
  <si>
    <t>Category</t>
  </si>
  <si>
    <t>Sub-Category</t>
  </si>
  <si>
    <t>Group</t>
  </si>
  <si>
    <t>Strategy #</t>
  </si>
  <si>
    <t>Strategy Name</t>
  </si>
  <si>
    <t>Footnote #</t>
  </si>
  <si>
    <t>Footnotes Reference</t>
  </si>
  <si>
    <t>Learn More</t>
  </si>
  <si>
    <t>Context</t>
  </si>
  <si>
    <t>5.2.1.A.1</t>
  </si>
  <si>
    <t>Category 1: Innovative Technologies and Modes</t>
  </si>
  <si>
    <t>Clean Vehicle Technologies</t>
  </si>
  <si>
    <t xml:space="preserve"> Alternative Fuel Vehicles for Public Sector Fleets</t>
  </si>
  <si>
    <t>Strategy 1.1</t>
  </si>
  <si>
    <t xml:space="preserve"> Electric or Alternative Fuel Purchases for Public Sector Fleet Vehicle Replacements (Transit Buses, School Buses, Public Fleets)</t>
  </si>
  <si>
    <t xml:space="preserve">This strategy describes the acquisition of electric and alternative fuel vehicles to replace fossil fuel burning vehicles owned by public agencies such as state and local agencies, transit providers, and school districts. The use of alternative fuel vehicles has been demonstrated to result in substantial reductions in carbon emission for public sector fleets. Many public sector fleets, such as transit agencies, are implementing this strategy to curb transportation-source emissions. According to FHWA CRP guidance, projects supporting the deployment of alternative vehicles, including electric vehicles, are eligible under Section (G)(3)(J). 
</t>
  </si>
  <si>
    <t xml:space="preserve">The Federal Transit Administration (FTA) promotes the Transportation Research Board’s (TRB) Guidebook for Deploying Zero-Emission Transit Buses:  https://nap.nationalacademies.org/catalog/25842/guidebook-for-deploying-zero-emission-transit-buses </t>
  </si>
  <si>
    <t>5.2.1.A.2</t>
  </si>
  <si>
    <t>Alternative Fuel Vehicles for Public Sector Fleets</t>
  </si>
  <si>
    <t>Strategy 1.2</t>
  </si>
  <si>
    <t xml:space="preserve"> Electric Vehicle/Zero-Emission Charging or Refueling Infrastructure for Public Sector Fleets</t>
  </si>
  <si>
    <t xml:space="preserve">Supporting zero-emission vehicle purchase and use by public sector fleets, such as electric or hydrogen fueled vehicles, this strategy advances the charging infrastructure and equipment necessary to supply power or fuel to vehicles owned by public agencies or organizations. By investing in supportive infrastructure for ZEVs, emission reductions of traditional air pollutants can be realized. 
Over time, this strategy can lead to further job growth related to low-carbon or EV equipment, construction, and maintenance. By incorporating complementary energy resilience infrastructure such as microgrids this strategy can improve the overall performance of various public sector agencies (e.g., transit agencies, etc.,) during disruptive events. 
According to FHWA CRP guidance, projects supporting the deployment of alternative vehicles, including electric vehicles, are eligible under Section (G)(3)(J). 
An example of this strategy is currently being implemented with CRP funding. The Atlanta Regional Commission is piloting a regional bus and bus facility electrification program (Section 2.4 provides additional details).
</t>
  </si>
  <si>
    <t xml:space="preserve"> The FTA provides guidance on developing a Zero-Emission Transition Plan: https://www.transit.dot.gov/funding/grants/zero-emission-fleet-transition-plan </t>
  </si>
  <si>
    <t>5.2.1.B.1</t>
  </si>
  <si>
    <t>Freight-related Emissions Reduction</t>
  </si>
  <si>
    <t>Strategy 1.3</t>
  </si>
  <si>
    <t xml:space="preserve"> Advanced Truck Stop Electrification Systems</t>
  </si>
  <si>
    <t xml:space="preserve">To reduce tailpipe emissions from freight trucks while hoteling, this strategy leverages the use of off-board power and equipment to support truck drivers’ rest-period needs such as heating, air conditioning, electricity, or communications. It is reported that this technology can save about a gallon of diesel per hour caused during engine idling at rest stops [53].
This strategy is eligible for CRP funds and has optimal potential to create air quality co-benefits as well as reduce carbon emissions over time. Electrifying truck stops may spur economic development by creating new job opportunities that advance the state’s ambitions to become the electric mobility capital of America. 
Advanced truck electric systems are explicitly described to be eligible for CRP funds under Section (G)(3)(A) in the FHWA CRP guidance document. </t>
  </si>
  <si>
    <t xml:space="preserve">https://carbonfund.org/project/truck-stop-electrification/ </t>
  </si>
  <si>
    <t>Examples of truck stop electrification projects can be found on FHWA’s Freight Management and Operations webpage: https://ops.fhwa.dot.gov/freight/infrastructure/truck_parking/workinggroups/funding_finance_reg/product/grant_programs.htm.*
*This text has been slightly modified from the original version in the Carbon Reduction Strategy document.</t>
  </si>
  <si>
    <t>5.2.1.B.2</t>
  </si>
  <si>
    <t>Strategy 1.4</t>
  </si>
  <si>
    <t xml:space="preserve"> Diesel Replacements or Retrofits</t>
  </si>
  <si>
    <t>The enhancement of the diesel engine of a vehicle to reduce toxic and other emissions into the atmosphere (e.g., adding a diesel particulate filter) is not specifically a carbon reduction strategy, as it focuses instead on diesel exhaust, especially particulate matter, but is explicitly eligible under the Carbon Reduction Program. 
This strategy may include non-road engines, such as Locomotive and Marine Engine Retrofit, so long as they meet the requirements of 23 USC 149(b)(8) for a diesel engine retrofit. This strategy offers air quality co-benefits and is being implemented by many heavy-duty owners around the country, including the Georgia Diesel Emissions Reduction (GaDER) program administered by the state’s Environmental Protection Division.[54]. When equipment is in use near  overburdened communities, this strategy has strong potential for improved air quality and equity benefits. 
Referenced in FHWA CRP guidance, projects described under 23 United States Code (USC) (149)(b)(8) are eligible under Section (G)(3)(K).</t>
  </si>
  <si>
    <t>https://epd.georgia.gov/air-protection-branch/air-branch-programs/georgia-diesel-emissions-reduction</t>
  </si>
  <si>
    <t xml:space="preserve">FHWA publication highlighting successful diesel retrofit projects is at https://www.fhwa.dot.gov/ENVIRonment/air_quality/cmaq/reference/cmaq_diesel_retrofits/cmaqdiesel.pdf </t>
  </si>
  <si>
    <t>5.2.1.C.1</t>
  </si>
  <si>
    <t>Port, Industrial, and Other Electrification and Facilities Improvement</t>
  </si>
  <si>
    <t>Strategy 1.5</t>
  </si>
  <si>
    <t xml:space="preserve"> Charging Infrastructure Upgrades</t>
  </si>
  <si>
    <t xml:space="preserve">This strategy coincides with enhancements to technology and equipment used to supply electricity to electric vehicles and further supports travel performance for ports, industrial, and other facilities’ adoption of electric vehicles. Equity can be incorporated into this strategy by ensuring that adequate investments are made in underserved communities. 
Energy resilience may be enhanced through this strategy by coupling charging infrastructure upgrades with microgrids, for example, to ensure that there is continuity in service during disruptive or emergency events. Similar to the strategy focused on public sector fleets, charging infrastructure projects can produce air quality co-benefits, supports emission reduction, and advances the state’s goals of creating jobs in the electric mobility industry. 
Strategies that result in projects that reduce transportation emissions at port facilities, including through the advancement of port electrification, are eligible as described in Section (G)(3)(M) of the FHWA CRP guidance document. Private companies such as industrial corporations are not eligible for CRP funding unless their operations are publicly accessible. </t>
  </si>
  <si>
    <t xml:space="preserve">The USDOT’s Maritime Administration Office published a case study that focuses on the macroeconomic and environmental impacts of port electrification https://www.maritime.dot.gov/innovation/meta/port-electrification-marad-final-report </t>
  </si>
  <si>
    <t>5.2.1.C.2</t>
  </si>
  <si>
    <t>Strategy 1.6</t>
  </si>
  <si>
    <t xml:space="preserve"> Cold Ironing</t>
  </si>
  <si>
    <t xml:space="preserve">This strategy consists of utilizing shoreside electrical power for power while a vessel is at berth. In most cases the main engines are turned off and vessel power comes from auxiliary engines (although this varies by vessel types). Under shore power, shoreside electricity is used instead of the on-board auxiliary engines. Cold ironing has a high potential to generate significant air quality co-benefits and likely to reduce carbon emissions depending on the source of the electricity. The EPA concluded that shore power has the potential to significantly reduce emissions [55].  As port and intermodal facilities are often located near overburdened communities, this strategy has strong potential for equity benefits due to improved air quality. 
Like other infrastructure-related strategies, cold ironing projects can create jobs by increasing the number of employment opportunities available to upgrade and maintain shoreside electrical power statewide. Strategies that result in projects that reduce transportation emissions at port facilities, including through the advancement of port electrification, are eligible as described in Section (G)(3)(M) of the FHWA CRP guidance document. As a major infrastructure upgrade, shore power installation is likely to be combined with other infrastructure improvements that also increase resilience. 
</t>
  </si>
  <si>
    <t>https://www.epa.gov/ports-initiative/shore-power-technology-assessment-us-ports)</t>
  </si>
  <si>
    <t>The USDOT Volpe Center describes how new CMAQ improvement tools can be applied to incorporate electrification strategies including cold ironing at port and intermodal facilities: https://www.volpe.dot.gov/news/new-congestion-mitigation-and-air-quality-improvement-tools-estimating-emissions-benefits</t>
  </si>
  <si>
    <t>5.2.1.C.3</t>
  </si>
  <si>
    <t>Strategy 1.7</t>
  </si>
  <si>
    <t xml:space="preserve"> Electric Cargo Handling Equipment</t>
  </si>
  <si>
    <t>Electrifying the various off-road equipment used to move cargo from another vehicle or perform maintenance and repair activities at ports, rail, and other facilities is an effective strategy for reducing carbon emissions and operational expenses over time. This strategy is being implemented by various port, rail, and freight operators across the country, such as the Georgia Port Authority [56].  Like other electrification infrastructure projects, this strategy can directly support existing or new infrastructure resiliency initiatives by ensuring that the energy source can withstand uncontrollable events such as widespread power outages or climate emergencies. As port and intermodal facilities are often located near overburdened communities, this strategy has strong potential for air quality and equity benefits.
Strategies that result in projects that reduce transportation emissions at port facilities, including through the advancement of port electrification, are eligible as described in Section (G)(3)(M) of the FHWA CRP guidance document.</t>
  </si>
  <si>
    <t>https://gaports.com/blog/port-of-savannah-receives-five-new-electric-rubber-tired-gantry-cranes/</t>
  </si>
  <si>
    <t>The US EPA awarded the Northwest Seaport Alliance with funding to install a fleet of electric cargo handling equipment: https://www.epa.gov/newsreleases/epa-and-tacoma-power-grants-help-northwest-seaport-alliance-install-first-permanent</t>
  </si>
  <si>
    <t>5.2.1.C.4</t>
  </si>
  <si>
    <t>Strategy 1.8</t>
  </si>
  <si>
    <t xml:space="preserve"> Drayage Trucks</t>
  </si>
  <si>
    <t xml:space="preserve">This strategy features the replacement of traditional heavy-duty vehicles used to move goods and containers short distances between ports, railyards, and warehouses with zero-emitting alternatives. Upgrading drayage trucks with electrified or alternative fuel options can contribute to reduced transportation-source emissions from the port sector. This strategy is eligible for CRP funding and may eventually lead to operational savings for operators, however the upfront cost is substantial. However, as drayage trucks often traverse overburdened communities around intermodal facilities, there may be an opportunity for substantial air quality and equity benefits. 
According to FHWA CRP guidance, projects reducing the environmental and community impacts of freight movement or supporting the deployment of alternative vehicles, including electric vehicles, are eligible under Section (G)(3)(I) or (G)(3)(J). </t>
  </si>
  <si>
    <t xml:space="preserve">The California Air Resource Board published a fact sheet outlining their approach to transitioning medium and heavy-duty fleets to ZEV alternatives: https://ww2.arb.ca.gov/resources/fact-sheets/advanced-clean-fleets-regulation-summary </t>
  </si>
  <si>
    <t>5.2.1.D.1</t>
  </si>
  <si>
    <t>Zero-Emission Vehicle Fueling Vehicle Infrastructure</t>
  </si>
  <si>
    <t>Strategy 1.9</t>
  </si>
  <si>
    <t xml:space="preserve"> Electric Vehicle Charging Infrastructure</t>
  </si>
  <si>
    <t xml:space="preserve">This strategy focuses on privately owned vehicles (rather than public sector fleets) and consists of installing equipment used to supply power or alternative fuels to vehicles. This strategy is essential to reduce carbon emissions statewide as personal vehicle trips contribute to a significant portion of transportation-source emissions. 
The implementation of an EV Charging and Fueling infrastructure network statewide has a high potential to improve air quality, reduce carbon emissions, and provide consumer savings. To this point, in 2022, Georgia DOT received a federal designation to add two new Alternative Fuel Corridors from the FHWA [57].  Equity can also be addressed by this strategy by leveraging the investment of funding in areas that are historically underserved and by reducing the pollution burden in areas that have historically borne an undue share, such as near-road communities. 
According to FHWA CRP guidance, projects supporting the deployment of alternative vehicles, including electric vehicles, are eligible under Section (G)(3)(J). 
</t>
  </si>
  <si>
    <t>http:/metroatlantaceo.com/news/2022/07/georgia-expands-electric-vehicle-charging-network-federal-alternative-fuel-corridor-designations/</t>
  </si>
  <si>
    <t>FHWA has resources on electric vehicles and supportive infrastructure: https://www.transportation.gov/tags/electric-vehicles</t>
  </si>
  <si>
    <t>5.2.1.D.2</t>
  </si>
  <si>
    <t>Strategy 1.10</t>
  </si>
  <si>
    <t xml:space="preserve"> Other Alternative Fuels</t>
  </si>
  <si>
    <t xml:space="preserve">This strategy supports the fueling supply of hydrogen, biodiesel, ethanol, or other fuels used in alternative-fuel vehicles, either internal combustion or fuel cell, as appropriate. Economic development can also be advanced through this strategy by supporting the adoption of alternative vehicles and creating supportive jobs. Alternative fuel vehicles can play a significant role in producing air quality co-benefits and generating consumer savings. 
As an example, in August 2023, the Governor’s office has directed GDOT to identify the best approach for the deployment of hydrogen fueling stations for commercial vehicles in the state (see Appendix B). Other, similar alternative fuel support projects could fall under this strategy. 
According to FHWA CRP guidance, projects supporting the deployment of alternative vehicles are eligible under Section (G)(3)(J). </t>
  </si>
  <si>
    <t>FHWA has resources on alternative fuels and vehicles https://highways.dot.gov/public-roads/spring-2020/resources-alternative-fuels-and-vehicles#:~:text=These%20fuel%20types%20include%20biodiesel,and%20liquefied)%2C%20and%20propane.</t>
  </si>
  <si>
    <t>5.2.1.D.3</t>
  </si>
  <si>
    <t>Strategy 1.11</t>
  </si>
  <si>
    <t xml:space="preserve"> Public Outreach and Marketing</t>
  </si>
  <si>
    <t xml:space="preserve">Public outreach and marketing are effective programming strategies designed to educate the public on alternative fuel infrastructure to encourage its use. In tandem with infrastructure investments, the widespread adoption of alternative fuel vehicles will rely heavily on positive information sharing that is promoted through public outreach and marketing. Equity can also be incorporated into public outreach and marketing by ensuring that marginalized and underserved communities are targeted.
Public outreach strategies may be eligible depending on the content. According to FHWA CRP guidance, projects supporting the deployment of alternative vehicles are eligible under Section (G)(3)(J), which may include outreach and marketing initiatives. GDOT has also confirmed that such strategies would be eligible. </t>
  </si>
  <si>
    <t>Georgia Commute Options is the state’s TDM program, and its services can be leveraged for outreach and marketing services: https://gacommuteoptions.com/</t>
  </si>
  <si>
    <t>5.2.2.A.1</t>
  </si>
  <si>
    <t>Multimodal Travel Choices and Travel Behavior</t>
  </si>
  <si>
    <t>Bicycle, Pedestrian, and Nonmotorized Transportation Facilities Improvements</t>
  </si>
  <si>
    <t>Strategy 1.12</t>
  </si>
  <si>
    <t xml:space="preserve"> On-Road and Off-Road Multiuse Paths and Trails for Pedestrians, Bicyclists, and Other Nonmotorized Forms of Transportation</t>
  </si>
  <si>
    <t>This strategy focuses on the enhancements to pathways dedicated to non-motorized use, which could include connectivity to an extended network, longer sight distances, and better pavement/ground grades and conditions. Vulnerable roadway users include pedestrians, cyclists, and other users of non-motorized transportation; thus, creating these exclusive pathways can offer moderate to high safety benefits depending on other factors of the project implementation, such as adding live surveillance or installing lighting to maximize safety benefits. 
Traditionally, investments to support non-motorized traffic such as pedestrians and cyclists are prioritized lower than vehicles; advancing active transportation infrastructure supports alternative mode choices and vulnerable roadway users. Air quality co-benefits, the potential to reduce carbon emissions, and consumer savings related to travel expenses may vary depending on the project because encouraging mode shifts and influencing travel behaviors often rely on other strategies such as outreach and adjacent land uses. While potential climate and air quality benefits are high for these zero-emitting transit modes, the impact is set by the number of vehicle trips offset. 
Transportation alternative projects, including on-road and off-road facilities for vulnerable roadway users, are eligible for CRP funding as described under Section (G)(3)(C) of FHWA’s CRP guidance memorandum. 
An example of this strategy is currently being implemented with CRP funding. GDOT is implementing a rails-to-trails project that will promote cycling and pedestrian facilities in Toombs County (Section 2.4 provides additional details).</t>
  </si>
  <si>
    <t>Guidance on the transportation alternatives program administered by the FHWA can be reviewed by visiting: https://www.fhwa.dot.gov/environment/transportation_alternatives/guidance/ta_guidance_2022.pdf</t>
  </si>
  <si>
    <t>5.2.2.A.2</t>
  </si>
  <si>
    <t>Strategy 1.13</t>
  </si>
  <si>
    <t xml:space="preserve"> On-Road Bicycle Lanes, Separated Lanes</t>
  </si>
  <si>
    <t xml:space="preserve">This strategy describes constructing an exclusive facility for bicyclists that is located in or directly adjacent to the roadway and that is physically separated from motor vehicles traffic with a vertical element; improvements could include connectivity to an extended network, longer sight distances, better pavement conditions, better roadway crossing and lower vehicle lower speeds. 
Safety can be dramatically improved for cyclists as they are recognized as vulnerable roadway users, especially in areas with higher-than-average incident or fatality rates, especially if the separated lanes are buffered or protected with parking or flexible posts and bollards. Constructing on-road separated bicycle lanes is demonstrated in research to attract more users than those that are not separated from vehicular traffic. Similar to off-road nonmotorized pathways, the effectiveness of on-road separated bike lanes may rely on other factors such as outreach, vehicular speed limits along the roadway, bike network connectivity, and more. 
Transportation alternative projects, including separated bike lane projects, are eligible for CRP funding as described under Section (G)(3)(C) of FHWA’s CRP guidance memorandum.
</t>
  </si>
  <si>
    <t>FHWA developed planning and design guidance for separated bike lanes https://highways.dot.gov/safety/pedestrian-bicyclist/safety-tools/pg-89-101-separated-bike-lane-planning-and-design-guide</t>
  </si>
  <si>
    <t>5.2.2.A.3</t>
  </si>
  <si>
    <t>Strategy 1.14</t>
  </si>
  <si>
    <t xml:space="preserve"> Addition of Sidewalks and Crosswalks</t>
  </si>
  <si>
    <t xml:space="preserve">The construction of new pedestrian sidewalks and street crossings for pedestrians to utilize is a strategy that can bolster a region’s active transportation network throughout the state. Adding sidewalks and crosswalks enhances the safety and mobility of nonmotorized traffic and other vulnerable roadway users. 
Safety can be maximized in projects that consist of new sidewalks or crosswalks construction with additional investments in pedestrian crossing detection technology to further prevent incidents or collisions with motorized traffic. In areas that need improved first/last-mile connectivity, air quality co-benefits and reduced carbon emissions may be realized by supporting walkability, transit-oriented development, or advancing Complete Streets design principles. 
Transportation alternative projects, including pedestrian facilities and Complete Streets, are eligible for CRP funding as described under Section (G)(3)(C) of FHWA’s CRP guidance memorandum. As with other bike/pedestrian strategies, although moving to zero emission alternatives, the number of vehicle miles offset determines the overall carbon emissions and air quality impact. 
An example of this strategy is currently being implemented with CRP funding. The Atlanta TMA is implementing a sidewalk enhancement project in Dekalb County (Section 2.4 provides additional details). 
</t>
  </si>
  <si>
    <t>FHWA created a fact sheet focusing on crosswalk visibility enhancement projects: https://highways.dot.gov/sites/fhwa.dot.gov/files/2022-06/techSheet_VizEnhancemt2018.pdf</t>
  </si>
  <si>
    <t>5.2.2.A.4</t>
  </si>
  <si>
    <t>Strategy 1.15</t>
  </si>
  <si>
    <t xml:space="preserve"> Bicycle/Pedestrian Safety Enhancements</t>
  </si>
  <si>
    <t xml:space="preserve">In conjunction with nonmotorized infrastructure, this strategy consists of improvements to bicycle and pedestrian conditions that prevent or mitigate the risk of injury. These strategic improvements could include traffic calming, lighting, lane markings, etc. Safety enhancements that support cyclists and pedestrians can complement many projects focused on active transportation to increase safety benefits and indirectly create air quality co-benefits and consumer travel savings by supporting mode shift from vehicles for shorter trips and may encourage transit ridership.
Transportation alternative projects, including safety enhancements, are eligible for CRP funding as described under Section (G)(3)(C) of FHWA’s CRP guidance memorandum. 
</t>
  </si>
  <si>
    <t>FHWA has a landing page that features resources on planning and implementing safety projects: https://highways.dot.gov/safety/pedestrian-bicyclist</t>
  </si>
  <si>
    <t>5.2.2.B.1</t>
  </si>
  <si>
    <t>Transit Infrastructure Improvements</t>
  </si>
  <si>
    <t>Strategy 1.16</t>
  </si>
  <si>
    <t xml:space="preserve"> Transit Stops Enhancements</t>
  </si>
  <si>
    <t xml:space="preserve">Improvements to the amenities located at transit stops, such as transit stop shelters and lighting, to increase access and/or comfort for customers can be an effective strategy for boosting transit ridership. A sheltered bus stop increases comfort for transit riders in the event of adverse weather events and hot sunny days. Shelters at bus stops in transit-dependent or underserved communities can advance equity [58]. 
Transit mobility may also be enhanced indirectly by integrating transit stop enhancements. Transit-centric strategies may foster air quality co-benefits and emission reductions by reducing trips that may have otherwise occurred with vehicles. 
Transit stop enhancements are a capital project that may be eligible for CRP funding as described under Section (G)(3)(B) of FHWA’s CRP guidance memorandum. </t>
  </si>
  <si>
    <t xml:space="preserve">For example, see: https://nitc.trec.pdx.edu/equitable-mobility-research.  </t>
  </si>
  <si>
    <t>FHWA’s pedestrian safety for transit page, https://safety.fhwa.dot.gov/ped_bike/ped_transit/ped_transguide/ch1.cfm.</t>
  </si>
  <si>
    <t>5.2.2.B.2</t>
  </si>
  <si>
    <t>Strategy 1.17</t>
  </si>
  <si>
    <t xml:space="preserve"> Park-and-Ride Facilities</t>
  </si>
  <si>
    <t xml:space="preserve">Park-and-ride lots allow commuters to park their individual vehicles and then take transit or shared-mobility options. Park-and-ride lots can help reduce single-occupant vehicles on the road, provide travel alternatives, increase the size of a transit collection area, and improve time management for passengers. 
This strategy consists of promoting and constructing specialized parking lots that are in strategically placed areas away from heavy congestion corridors to facilitate easy access to alternative modes of transportation including fixed transit routes, express bus service, carpool, and vanpool parking. Park-and-ride facilities support mobility by essentially creating a hub that supports alternative and multimodal modes of transportation. 
Air quality co-benefits and the potential to reduce emission benefits are moderate because park-and-ride users may still be traveling from relatively long distances to utilize the facilities. Despite this, consumer savings can be generated by further reducing the need for drivers to generate additional travel expenses such as fuel by carpooling or riding transit. Park-and-ride facilities already exist throughout the state of Georgia, however, expanding the number of facilities available will further advance mode shift opportunities.   The implementation of park-and-ride facilities may range from simply designating paved parking lots to parking garages, which can cost millions of dollars. 
Park-and-ride facilities are eligible for CRP funding as described under Section (G)(3)(B) of FHWA’s CRP guidance memorandum. </t>
  </si>
  <si>
    <t xml:space="preserve">https://www.dot.ga.gov/InvestSmart/Transit/Documents/Statewide%20Park%20and%20Ride%20Lots.pdf </t>
  </si>
  <si>
    <t>See Caltrans’ Park and Ride Program Resource Guide at https://dot.ca.gov/-/media/dot-media/programs/traffic-operations/documents/managed-lanes/f0019533-park-and-ride-program-resource-guide.pdf.</t>
  </si>
  <si>
    <t>5.2.2.C.1</t>
  </si>
  <si>
    <t>Transit Service Improvements / Expansions</t>
  </si>
  <si>
    <t>Strategy 1.18</t>
  </si>
  <si>
    <t xml:space="preserve"> Expanding Coverage/Adding New Bus Transit Services</t>
  </si>
  <si>
    <t xml:space="preserve">The addition of bus service on existing or new routes to better serve customers can be an effective strategy to reduce emissions by improving the overall transit system for both rural and urban communities. When combined with electric and other alternatively fueled fleets, air quality co-benefits and carbon emission reductions may be increased. Moreover, increasing transit ridership is essential to reach maximum emission reductions and air quality benefits that can be produced by these strategies.
Depending on transit routes selected for expansion or new service, equity can also be enhanced if they are serving underserved or marginalized communities. Expanding or adding new bus services can also contribute to both consumer savings for new transit riders and even promote economic development by increasing the need for more transit bus drivers. Transit expansions have been documented to be a safer mode of travel than private vehicles [60].
Public transportation projects are eligible for CRP funding as described under Section (G)(3)(B) of FHWA’s CRP guidance memorandum. The air quality and carbon emission impacts will be determined by the amount of vehicle miles reduced and, to some extent, the fuel used in the new transit system. </t>
  </si>
  <si>
    <t>https://www.modeshift.com/is-public-transportation-safer-than-individual-transport/#:~:text=Furthermore%2C%20he%20adds%20that%20using,when%20compared%20to%20personal%20transportation</t>
  </si>
  <si>
    <t>The Georgia DOT Statewide Transit Plan discusses the need for regional coordination among transit agencies to improve transit access and coverage: https://www.dot.ga.gov/InvestSmart/Transit/Documents/TransitPlan/2020%20SWTRP%20Plan/2%20Statewide%20Transit%20Plan%20Final%20Report.pdf</t>
  </si>
  <si>
    <t>5.2.2.C.2</t>
  </si>
  <si>
    <t>Strategy 1.19</t>
  </si>
  <si>
    <t>Expanding Coverage/Adding New Rail Transit Services</t>
  </si>
  <si>
    <t xml:space="preserve">This strategy consists of adding rail service on existing or new routes to customers. Similar to the expansion and new bus transit services strategy, rail services that are not being developed with additional carbon reduction emissions in mind, such as upgrading fuel rail trains to utilize alternative fuels, have limited potential to produce air quality co-benefits and reduce emissions derived from their operations. Nevertheless, rail ridership reflects reduced vehicular trips which does contribute to reduced vehicular emissions. Mobility is also positively impacted whenever rail transit services are expanded or added. 
Additionally, public outreach and marketing strategies will play an essential role in attracting new transit rail riders. By riding rail, users are also subjected to safety and mobility benefits through the reduction of vehicular trips. Safety benefits are incurred for rail riders by avoiding roadway traffic as statistics highlight driving to be more dangerous than riding rail. Jobs can also be created by expanding coverage by increasing the demand for maintenance and conductors to support rail operations. 
Public transportation projects are eligible for CRP funding as described under Section (G)(3)(B) of FHWA’s CRP guidance memorandum. 
</t>
  </si>
  <si>
    <t>The Georgia DOT Statewide Transit Plan prioritizes the expansion of rail transit services: https://www.dot.ga.gov/InvestSmart/Transit/Documents/TransitPlan/2020%20SWTRP%20Plan/2%20Statewide%20Transit%20Plan%20Final%20Report.pdf</t>
  </si>
  <si>
    <t>5.2.2.C.3</t>
  </si>
  <si>
    <t>Strategy 1.20</t>
  </si>
  <si>
    <t xml:space="preserve"> Add New Express Bus Services</t>
  </si>
  <si>
    <t>This strategy coincides with quicker transit options, such as bus rapid transit to new express bus routes, through the addition of new bus service to customers that provides faster than normal bus services between destinations with some express routes oriented around expressways [61]. This strategy has similar limitations and benefits as other transit-focused strategies listed throughout this document but has a higher potential to increase mobility as these faster transit services may attract new transit riders to shift from driving to their destination.
New transit services are eligible for CRP funding as described under Section (G)(3)(B) of FHWA’s CRP guidance memorandum.</t>
  </si>
  <si>
    <t>https://www.transit.dot.gov/research-innovation/bus-expressway</t>
  </si>
  <si>
    <t>5.2.2.C.4</t>
  </si>
  <si>
    <t>Strategy 1.21</t>
  </si>
  <si>
    <t xml:space="preserve"> Increasing Frequency of Transit Services</t>
  </si>
  <si>
    <t xml:space="preserve">This strategy differs from express bus transit services because it solely focuses on the decrease in bus arrival time between destinations, which can be accomplished by increasing the number of buses being operated on a single transit route. Increasing the frequency of transit services offers similar benefits to other transit-related strategies as it may also require additional public outreach and marketing strategies to attract new riders. Safety benefits are well documented with the implementation of this strategy [62].
Public transportation projects are eligible for CRP funding as described under Section (G)(3)(B) of FHWA’s CRP guidance memorandum. Transit service improvement projects are potentially eligible for CRP funding as they maximize the potential for mode shift from personal vehicles according to FHWA’s CRP guidance memorandum. 
</t>
  </si>
  <si>
    <t xml:space="preserve">https://www.ncbi.nlm.nih.gov/pmc/articles/PMC9759415/ </t>
  </si>
  <si>
    <t>The Washington State Department of Transportation conducted a transit frequency study to develop recommendations for service improvements: https://wsdot.wa.gov/sites/default/files/2022-12/Frequent-Transit-Service-Study-Initial-Report-Dec2022.pdf</t>
  </si>
  <si>
    <t>5.2.2.C.5</t>
  </si>
  <si>
    <t>Strategy 1.22</t>
  </si>
  <si>
    <t xml:space="preserve"> Transit Reliability Improvements</t>
  </si>
  <si>
    <t xml:space="preserve">Transit reliability improvements may be realized by installing live bus tracking to communicate with drivers on whether they are running on time, late, or too fast in real-time. Additionally, real-time bus tracking technology also improves customer’s experiences by providing users with information on whether their bus is delayed or already passed, which can thereby increase the reliability of the transit system. New transit riders may be attracted to the system by marketing and educating the public about transit reliability enhancements. Implementing fixed-route ITS that supports real-time bus tracking is increasing among transit agencies statewide, however, readiness factors are dependent on funding and technical expertise to install and maintain such technology. 
Transit service improvement projects are potentially eligible for CRP funding as they maximize the potential for mode shift from personal vehicles according to FHWA’s CRP guidance memorandum. Additionally, transit service improvements may be eligible for FTA funding, which can be flexed with CRP funding as described under Section (E)(3) of FHWA’s CRP guidance memorandum. </t>
  </si>
  <si>
    <t>The Pennsylvania Department of Transportation is implementing a Fixed-Route Intelligent Transportation Systems (FRITS) program to deploy modernized transit technology on all its public transit fleets statewide: https://www.penndot.pa.gov/Doing-Business/Transit/InformationandReports/Documents/PennDOT%20Group%20TAM%20Plan%209.2022.pdf</t>
  </si>
  <si>
    <t>5.2.2.C.6</t>
  </si>
  <si>
    <t>Strategy 1.23</t>
  </si>
  <si>
    <t xml:space="preserve"> Dynamic Transit/ Demand-Response Transit</t>
  </si>
  <si>
    <t xml:space="preserve">Dynamic transit and demand-response transit services are a non-fixed-route, flexible transit service. Demand-response transit provides curb-to-curb or door-to-door pickups and drop-offs on customers’ request and usually requires advanced scheduling by the customer. These transit services often serve customers that are disabled, elderly, or individuals in areas with inadequate fixed-route services. As a result, the availability of dynamic and demand-response transit services directly advances transportation equity. However, these trips usually cost the rider and the transit system more than fixed-route services. Implementing dynamic transit and demand-response system that is efficient requires advanced reservation, scheduling, and dispatch technology that can be costly to operate. 
Transit service projects such as demand-response transit are potentially eligible for CRP funding as they maximize the potential for mode shift from personal vehicles according to Section (G)(3)(B) of FHWA’s CRP guidance memorandum. </t>
  </si>
  <si>
    <t>A thorough description of demand-response transit services is provided by the FTA: https://www.transit.dot.gov/regulations-and-guidance/access/charter-bus-service/demand-response-service-explained</t>
  </si>
  <si>
    <t>5.2.2.D.1</t>
  </si>
  <si>
    <t>Transit Access Improvements</t>
  </si>
  <si>
    <t>Strategy 1.24</t>
  </si>
  <si>
    <t xml:space="preserve"> Improving Nonmotorized Access to Transit</t>
  </si>
  <si>
    <t xml:space="preserve">Microtransit and commuter shuttles are a similar type of on-demand mobility service that can be dispatched directly to riders and is usually provided by a private entity. Since the private sector may need to be engaged to implement such services, the implementation process may require additional coordination to identify and contract a microtransit or commuter shuttle provider. Nonetheless, this strategy directly increases transportation mobility by offering mobility services to destinations that cannot be easily accommodated with changes to the existing fixed-route transit network. For example, commuter shuttles are common to airport agencies to ensure that guests and employees have increased mobility to get to, from, and around the airport to destinations such as nearby parking lots or rent-a-car facilities. 
Microtransit services and commuter shuttles may be eligible for FTA funding [63], which can be flexed with CRP funding as described in Section (G)(3)(B) of FHWA’s CRP guidance memorandum.  </t>
  </si>
  <si>
    <t>https://www.transit.dot.gov/are-micro-transit-services-eligible</t>
  </si>
  <si>
    <t>Both microtransit and commuter shuttles are considered to be shared-mobility concepts by the FTA, more information can be found by visiting this online resource: https://www.transit.dot.gov/shared-mobility</t>
  </si>
  <si>
    <t>5.2.2.D.2</t>
  </si>
  <si>
    <t>Strategy 1.25</t>
  </si>
  <si>
    <t xml:space="preserve"> Microtransit/Commuter Shuttles</t>
  </si>
  <si>
    <t xml:space="preserve">Multimodal transportation centers and mobility hubs are designated multimodal places in a community that bring together public transit, bike share, car share and other ways for people to get where they want to go without a private vehicle. Mobility hubs advance mobility by ensuring that riders have a centralized access point to multiple transportation alternatives. This strategy may consequentially contribute to air quality co-benefits and reduce emissions as well as generate consumer savings by riding transit and saving money on fuel costs associated with operating a personal vehicle. 
Multimodal transportation centers and mobility hubs may be eligible for FTA funding, which can be flexed with CRP funding as described under Section (G)(3)(B) of FHWA’s CRP guidance memorandum. In 2018, the FTA approved the construction of two multimodal transportation center projects under the discretionary Buses and Bus Facilities Infrastructure Investment Program.  </t>
  </si>
  <si>
    <t>5.2.2.D.3</t>
  </si>
  <si>
    <t>Strategy 1.26</t>
  </si>
  <si>
    <t xml:space="preserve"> Multimodal Transportation Centers/Mobility Hubs</t>
  </si>
  <si>
    <t>Multimodal transportation centers and mobility hubs are designated multimodal places in a community that bring together public transit, bike share, car share and other ways for people to get where they want to go without a private vehicle. Mobility hubs advance mobility by ensuring that riders have a centralized access point to multiple transportation alternatives. This strategy may consequentially contribute to air quality co-benefits and reduce emissions as well as generate consumer savings by riding transit and saving money on fuel costs associated with operating a personal vehicle. 
Multimodal transportation centers and mobility hubs may be eligible for FTA funding, which can be flexed with CRP funding as described under Section (G)(3)(B) of FHWA’s CRP guidance memorandum. In 2018, the FTA approved the construction of two multimodal transportation center projects under the discretionary Buses and Bus Facilities Infrastructure Investment Program [64].</t>
  </si>
  <si>
    <t xml:space="preserve">https://www.witn.com/content/news/Grant-allows-for-multimodal-transportation-center-in-Jacksonville-478931133.html </t>
  </si>
  <si>
    <t>The Broward MPO published a program interview describing the leveraging of FTA funding and implementation of its regional mobility hubs program: https://www.browardmpo.org/images/MobilityHubs_ProgramOverview_Tier2.pdf</t>
  </si>
  <si>
    <t>5.2.2.E.</t>
  </si>
  <si>
    <t>Land Use and Community Design</t>
  </si>
  <si>
    <t>Strategy 1.27</t>
  </si>
  <si>
    <t xml:space="preserve"> Transit-Oriented Development</t>
  </si>
  <si>
    <t xml:space="preserve">Transit-oriented development (TOD) refers to land use and development patterns that are designed to promote transit and mobility by strategically implementing a diverse mix of real estate development concentrated around a transit facility that provides access to reliable public transit and other mobility services. TOD that also provides affordable or workforce housing can advance equity [65].  This strategy can conduce air quality co-benefits and reduce carbon emissions for residents living in transit-oriented communities because they will be able to live a car-free lifestyle by having increased transit and mobility options nearby. Consumer savings can be generated for residents in the community by reducing the need for them to own a personal vehicle to reach their jobs, eat, shop, and complete many other daily activities. This strategy is applicable to urbanized communities due to the higher development density requirements of transit-oriented development. 
By reducing the need for vehicle trips, land use strategies can be among the most effective at reducing vehicle miles traveled, but typically operate over a long time horizon. 
Projects involving transit-oriented development strategies may be limited in their eligibility for CRP funds. Such strategies are described as potentially eligible under Section (C)(3) of FHWA’s CRP guidance memorandum, which notes that CRP funding recipients are encouraged to use funding flexibility for transit or multimodal-related projects that incorporate several strategies, including using equitable and sustainable practices while developing TOD. However, Section (C) does not determine eligibility and only transportation infrastructure projects that can demonstrate they may reduce emissions over the project lifetime are eligible. Please refer to FHWA’s guidance for eligibility criteria. </t>
  </si>
  <si>
    <t>https://gov.georgia.gov/press-releases/2023-09-08/gov-kemp-announces-first-grant-recipients-rural-workforce-housing</t>
  </si>
  <si>
    <t>The FTA has a webpage that houses a plethora of resources on planning, designing, and implementing TOD projects: https://www.transit.dot.gov/TOD</t>
  </si>
  <si>
    <t>5.3.1.A.1</t>
  </si>
  <si>
    <t>Category 2: Operational Efficiency Improvements</t>
  </si>
  <si>
    <t>Event Management</t>
  </si>
  <si>
    <t>Traffic Incident and Work Zone Management</t>
  </si>
  <si>
    <t>Strategy 2.1</t>
  </si>
  <si>
    <t xml:space="preserve"> Incident Detection and Verification</t>
  </si>
  <si>
    <t>This strategy helps with determining if an incident of some type has occurred. Incidents may be detected in person by motorists or response personnel or automatically using crowdsourcing (i.e., electronic loop detectors and associated incident detection algorithms). Verification is the determination of the precise location and nature of the incident. 
Accurate and detailed information about the incident can help to ensure that the most appropriate personnel and resources are dispatched to the scene. Verification can be accomplished in the field utilizing on-site response personnel or remotely using video detection. This strategy may be considered eligible for CRP funding under Section (G)(3)(D), (G)(3)(E) or (L) of FHWA’s CRP guidance memorandum.
Proper incident detection and verification can help transportation agencies alert roadway users quicker and reduce clearance time, which can prevent further congestion and delays. Since congestion from cars idling in traffic adds to carbon emissions, having an efficient incident detection process can help meet carbon reduction goals. This strategy also has a strong safety component to it by helping streamline emergency response and traffic management.</t>
  </si>
  <si>
    <t>FHWA’s Traffic Incident Management page can provide further information on incident management.*
*This text has been slightly modified from the original version in the Carbon Reduction Strategy document.</t>
  </si>
  <si>
    <t>5.3.1.A.2</t>
  </si>
  <si>
    <t>Strategy 2.2</t>
  </si>
  <si>
    <t xml:space="preserve"> Traffic Incident Management Coordination</t>
  </si>
  <si>
    <t>This strategy focuses on the planning and coordination efforts between various stakeholders for traffic incident management. It requires active and ongoing coordination between law enforcement, transportation departments, and the responder community (e.g., fire, emergency medical services, and towing), including after action reviews/debriefs to continually identify areas for improvement. This strategy is considered eligible for CRP funding under Section (G)(3)(A) or (L) of FHWA’s CRP guidance memorandum. Resiliency benefits can incur through the implementation by mitigating the impacts of disruptive events such as accidents, 
By helping make traffic incident management more efficient through thoughtful coordination, this strategy can help limit traffic delays and congestion from incidents, thus reducing motor vehicle emissions. With the end result being vehicle emissions reduction, traffic incident management coordination can contribute to carbon reduction. This strategy also has a strong safety component to it by helping streamline emergency response and traffic management.</t>
  </si>
  <si>
    <t>5.3.1.A.3</t>
  </si>
  <si>
    <t>Strategy 2.3</t>
  </si>
  <si>
    <t xml:space="preserve"> Towing Programs</t>
  </si>
  <si>
    <t>Towing and recovery operations clear the roadway of disabled or damaged vehicles and their cargos, restoring the roadway to its full capacity. Timely dispatch of appropriate towing and recovery assets to an incident scene can be facilitated through towing and recovery companies who have been pre-approved and on-call. This strategy could be considered eligible for CRP funding under Section (G)(3)(A) or (L) of FHWA’s CRP guidance memorandum.
Efficient towing and recovery operations can decrease incident clearance times, leading to less roadway congestion and delays. This helps reduce vehicle emissions, thus contributing to carbon reductions. Similar to other traffic incident strategies, towing programs have a notable safety component to them by helping clear roadways quickly.
Georgia already has a successful Towing and Recovery Incentive Program (TRIP)(i) that is currently being implemented in the metro Atlanta area, with plans to expand statewide. GDOT created an online dashboard (ii) that provides information on response times, activations, and more.</t>
  </si>
  <si>
    <t>i</t>
  </si>
  <si>
    <t>Towing and Recovery Incentive Program (TRIP)(i) https://timetaskforce.com/time-initiatives/trip/</t>
  </si>
  <si>
    <t>FHWA’s Best Practices in Traffic Incident Management report helps show how towing and recovery operations can fit into traffic incident management efforts.</t>
  </si>
  <si>
    <t>5.3.1.A.4</t>
  </si>
  <si>
    <t>Strategy 2.4</t>
  </si>
  <si>
    <t xml:space="preserve"> Work Zone Traffic/Pedestrian Control and Alerts</t>
  </si>
  <si>
    <t xml:space="preserve">This strategy focuses on information, actions, and plans to address how vehicles will move safely through a work zone. Work zone traffic / pedestrian control and alerts involves both site traffic control and internal traffic control. Examples of site traffic control include incident management service patrols, portable changeable message signs, selective on-ramp closures, and temporary rumble strips. Internal traffic control can include designated entry and exit points, as well as buffer zones using cones, barriers, etc. to separate work zones from general traffic.
This strategy could be considered eligible for CRP funding under Section (G)(3)(L) of FHWA’s CRP guidance memorandum. Work zone traffic/pedestrian control and alerts help keep roadways running smoothly despite potential disruptions to lanes and traffic patterns due to construction. By helping optimize the available roadway space, proper implementation of this strategy can help limit congestion, reduce vehicle emissions, and contribute to carbon reductions.
</t>
  </si>
  <si>
    <t xml:space="preserve">FHWA’s Office of Operations Traffic Control website can provide further information on resources work zone traffic control.*
*This text has been slightly modified from the original version in the Carbon Reduction Strategy document. </t>
  </si>
  <si>
    <t>5.3.1.A.5</t>
  </si>
  <si>
    <t>Strategy 2.5</t>
  </si>
  <si>
    <t xml:space="preserve"> Work Zone Demand Management</t>
  </si>
  <si>
    <t>Work zone demand management focuses on actions to encourage people to avoid traveling on an affected route, to shift their time of travel, or use other modes. This strategy particularly works for large projects that have long-lasting impacts on-road capacity. Examples of this strategy can include transit incentives, telecommuting and variable work hours, park and ride promotions, and more.
This strategy could be considered eligible for CRP funding under Section (G)(3)(H) of FHWA’s CRP guidance memorandum. These methods help reduce travel on work zone roadways, which helps reduce vehicle emissions and contributes to carbon reduction. Although this strategy may be implemented for work zones specifically, many of the examples of work zone demand management (e.g., transit incentives) can have a larger impact on mode choices people make.</t>
  </si>
  <si>
    <t>A list of work zone demand management strategies can be found in this document from Minnesota DOT.</t>
  </si>
  <si>
    <t>5.3.1.A.6</t>
  </si>
  <si>
    <t>Strategy 2.6</t>
  </si>
  <si>
    <t xml:space="preserve"> Work Zone Speed Management</t>
  </si>
  <si>
    <t>Work zone speed management includes a variety of methods and technologies that can be used to help manage and enforce speed limits in work zones. These methods include variable speed limit systems, automated enforcement, law enforcement, and speed advisory systems. 
This strategy could be considered eligible for CRP funding under Section (G)(3)(D) of FHWA’s CRP guidance memorandum. Speed management in work zones improves the safety of roadways, which can help limit further incidents and ensure the flow of traffic stays consistent. This helps reduce vehicle emissions and contributes to carbon reduction.</t>
  </si>
  <si>
    <t>FHWA’s Work Zone Speed Management website provides further information on examples and resources relates to this strategy.</t>
  </si>
  <si>
    <t>5.3.2.A.1</t>
  </si>
  <si>
    <t>Facility Management</t>
  </si>
  <si>
    <t>Arterial Management</t>
  </si>
  <si>
    <t>Strategy 2.7</t>
  </si>
  <si>
    <t xml:space="preserve"> Traffic Signal Improvements</t>
  </si>
  <si>
    <t>Traffic signal improvements can include a variety of methods that help improve traffic flow and minimize vehicle queues. Examples of improvements include traffic signal coordination, adaptive signals, and emergency vehicle preemption.
This strategy is eligible for CRP funding under Section (G)(3)(D) of FHWA’s CRP guidance memorandum. By helping maintain or improve traffic flow and limiting vehicle idling, this strategy reduces vehicle emissions and contributes to carbon reduction.</t>
  </si>
  <si>
    <t>Chapter 6 of FHWA’s Traffic Signal Timing Manual provides more information on traffic signal coordination.</t>
  </si>
  <si>
    <t>5.3.2.A.2</t>
  </si>
  <si>
    <t>Strategy 2.8</t>
  </si>
  <si>
    <t xml:space="preserve"> Traffic Signal Coordination</t>
  </si>
  <si>
    <t xml:space="preserve">Traffic signal coordination focuses on synchronizing the timing of multiple intersections in order to improve traffic flow and minimize vehicle queues. This strategy can be considered a type of traffic signal improvement. 
This strategy is considered eligible for CRP funding under Section (G)(3)(D) of FHWA’s CRP guidance memorandum. By helping maintain or improve traffic flow and limiting vehicle idling, this strategy reduces vehicle emissions and contributes to carbon reduction.
</t>
  </si>
  <si>
    <t>5.3.2.A.3</t>
  </si>
  <si>
    <t>Strategy 2.9</t>
  </si>
  <si>
    <t xml:space="preserve"> Adaptive Traffic Signals / Smart Signals and Intersections</t>
  </si>
  <si>
    <t xml:space="preserve">This strategy involves equipment and software to make timing changes to traffic signals in response to traffic conditions with timing calculated in real-time based on traffic demand. This can adjust with each cycle using automated algorithms rather than predetermined timing plans.
This strategy is eligible for CRP funding under Section (G)(3)(D) of FHWA’s CRP guidance memorandum. By helping maintain or improve traffic flow and limiting vehicle idling, this strategy reduces vehicle emissions and contributes to carbon reduction.
An example of this strategy is currently being implemented with CRP funding. The GDOT Office of Traffic Operations is using funds to advance V2X technology, which includes smart signals and intersections that support both freight and transit signal priority (Sections 2.4 provides additional details).
</t>
  </si>
  <si>
    <t>Washington State DOT’s webpage on adaptive signals provides further information on strategy implementation.</t>
  </si>
  <si>
    <t>5.3.2.A.4</t>
  </si>
  <si>
    <t>Strategy 2.10</t>
  </si>
  <si>
    <t xml:space="preserve"> Access Management</t>
  </si>
  <si>
    <t xml:space="preserve">Access management involves street design techniques that control where vehicles enter and exit a roadway. Techniques can include access spacing, driveway spacing, safe turning lanes, median treatments, and right-of-way management. This strategy can improve traffic flow, reduce crashes, and minimize vehicle conflicts. 
This strategy could be considered eligible for CRP funding under Section (G)(3)(D) of FHWA’s CRP guidance memorandum. Effective implementation of access management techniques can reduce travel delays and maximize efficiency, thus contributing to vehicle emissions and carbon reductions.
</t>
  </si>
  <si>
    <t>FHWA’s Access Management website provides further information on this strategy.</t>
  </si>
  <si>
    <t>5.3.2.A.5</t>
  </si>
  <si>
    <t>Strategy 2.11</t>
  </si>
  <si>
    <t xml:space="preserve"> Curb Space Management</t>
  </si>
  <si>
    <t xml:space="preserve">Curb space management focuses on actions that promote organizing the use of curb space to optimize a variety of uses. This strategy can have a particular impact on efficient delivery in urban areas with methods like off-hours delivery program, a parking reservation system, urban delivery permits, loading/unloading goods, and color-coded loading zones. Other methods can include pickup/drop off for passengers, clearing the way for transit, and/or bicycle and pedestrian activity.
This strategy could be considered eligible for CRP funding under Section (G)(3)(L) of FHWA’s CRP guidance memorandum. By making more efficient use of curb space, this strategy can contribute to carbon reductions efforts. Proper curb space management can reduce the amount of waiting or circling, especially for freight drivers, and prevent unsafe staging.
</t>
  </si>
  <si>
    <t>The National Association of City Transportation Officials’ (NACTO) Curb Appeal guidance document provides further information on this strategy.*
*This text has been slightly modified from the original version in the Carbon Reduction Strategy document.</t>
  </si>
  <si>
    <t>5.3.2.A.6</t>
  </si>
  <si>
    <t>Strategy 2.12</t>
  </si>
  <si>
    <t xml:space="preserve"> Signal Alternatives or Removal</t>
  </si>
  <si>
    <t xml:space="preserve">Signal alternatives or removal are tools for managing traffic at intersections. Common tools are roundabouts and stop signs. Roundabouts help allow for slow but continuous traffic flow, while stop signs provide a simple, low-cost option to manage low traffic volumes and improve bicycle/ pedestrian safety. Signal removal may make sense for intersections with low traffic volumes that have been studied to show a signal may not be needed. Signal alternatives may help with safety, congestion, or environmental concerns.
This strategy is eligible for CRP funding under Section (G)(3)(L) of FHWA’s CRP guidance memorandum. Correct signal choices can help reduce the number of start/stop conditions and vehicle idling in an area, which can contribute to carbon reduction efforts. 
</t>
  </si>
  <si>
    <t>WSDOT’s Signalization &amp; signal alternatives or removal webpage offers guidance on these strategies.*
*This text has been slightly modified from the original version in the Carbon Reduction Strategy document.</t>
  </si>
  <si>
    <t>5.3.2.A.7</t>
  </si>
  <si>
    <t>Strategy 2.13</t>
  </si>
  <si>
    <t xml:space="preserve"> Dynamic Lane Reversal or Contraflow Lane Reversal</t>
  </si>
  <si>
    <t xml:space="preserve">Dynamic lane reversal, also known as contraflow lane reversal, focuses on the reversal of lanes to temporarily increase the capacity of congested roads during rush hour and emergency evacuation. This dynamic strategy allows congested roadways to adjust capacity based on traffic demand throughout the day (off-peak versus peak hours). Bridges and tunnels are common places to implement dynamic lane reversal, however this strategy can be applied throughout freeways or arterials. This strategy can also be implemented for managed lanes (e.g., bus only lanes in a tunnel).
This strategy is eligible for CRP funding under Section (G)(3)(L) of FHWA’s CRP guidance memorandum. The ability to add capacity to a roadway during high-demand hours helps limit vehicle idling and congestion, which helps reduce emissions and contributes to carbon reduction.
</t>
  </si>
  <si>
    <t>FHWA’s Active Traffic Management Feasibility and Screening Guide includes information on dynamic lane reversal.</t>
  </si>
  <si>
    <t>5.3.2.A.8</t>
  </si>
  <si>
    <t>Strategy 2.14</t>
  </si>
  <si>
    <t xml:space="preserve"> Intersection Improvements</t>
  </si>
  <si>
    <t xml:space="preserve">Intersection improvements focus on construction or improvement relating to intersections, often to improve safety or capacity. Improvement methods can include the construction, installation or upgrade of traffic control devices, turn lanes, raised medians, bicycle lanes, and roundabouts.
This strategy could be considered eligible for CRP funding under Section (G)(3)(L) of FHWA’s CRP guidance memorandum. For a relatively low cost, intersection improvements can help maximize capacity/reduce delays, allowing for less congestion and contributing to carbon reduction efforts. This strategy can also increase safety at intersections by reducing collisions. 
An example of this strategy is currently being implemented with CRP funding. The Rome MPO is constructing a roundabout and separate turn lanes in Floyd County (Section 2.4 provides additional details).
</t>
  </si>
  <si>
    <t>The Texas A&amp;M Transportation Institute’s fact sheet on intersection improvements provides further guidance on this strategy.</t>
  </si>
  <si>
    <t>5.3.2.B.1</t>
  </si>
  <si>
    <t>Freeway Management</t>
  </si>
  <si>
    <t>Strategy 2.15</t>
  </si>
  <si>
    <t xml:space="preserve"> Adaptive Ramp Metering (Ramp Control)</t>
  </si>
  <si>
    <t>Adaptive ramp metering, also referred to as ramp control, utilizes traffic control devices such as signals at entrance ramps to limit the number of vehicles entering traffic. This is done to reduce freeway congestion and make the merge of vehicles entering the freeway from an entrance ramp smoother. Adaptive ramp metering changes the level of control based on traffic.
This strategy could be considered eligible for CRP funding under Section (G)(3)(D) of FHWA’s CRP guidance memorandum. It limits on-ramp volumes and increases average speeds, which can result in reduced congestion and fewer incidents. All of this can help contribute to carbon reduction efforts.</t>
  </si>
  <si>
    <t>5.3.2.B.2</t>
  </si>
  <si>
    <t>Strategy 2.16</t>
  </si>
  <si>
    <t xml:space="preserve"> Dynamic Junction Control</t>
  </si>
  <si>
    <t xml:space="preserve">Dynamic junction control involves the management of vehicle entry in a specific area using traffic signals to open or close traffic lanes based on traffic demand. The dynamic aspect of this strategy automatically manages vehicle entry to help with merging. Light-up signs can be utilized to open or close an extra lane at an exit or entrance ramp based on traffic demand.
This strategy could be considered eligible for CRP funding under Section (G)(3)(D) of FHWA’s CRP guidance memorandum. This strategy can help delay or stop congestion, improve safety, and increase throughput. By increasing capacity and reducing congestion, dynamic junction control can help achieve carbon reduction.
</t>
  </si>
  <si>
    <t>The Texas A&amp;M Transportation Institute’s fact sheet on dynamic merge control provides further guidance on this strategy.</t>
  </si>
  <si>
    <t>5.3.2.B.3</t>
  </si>
  <si>
    <t>Strategy 2.17</t>
  </si>
  <si>
    <t xml:space="preserve"> Variable Lane Use Control</t>
  </si>
  <si>
    <t xml:space="preserve">Variable lane use control involves the usage of variable message signs to indicate information about specific lane openings or closures. The lane may change during specific times of day or during traffic incidents to maximize road capacity or help prevent secondary incidents. This strategy can either be implemented through preset arrangements or dynamically. Preset arrangements will have lanes open at a set time of day (e.g., peak periods). Dynamic lane use control allows for opening or closing lanes based on specific needs (e.g., an accident).
This strategy could be considered eligible for CRP funding under Section (G)(3)(L) of FHWA’s CRP guidance memorandum. By helping maximize road capacity, this strategy can reduce congestion and contribute to carbon reduction efforts.
</t>
  </si>
  <si>
    <t>Florida DOT’s TSMO Strategy Guide provides further information on dynamic lane use control.</t>
  </si>
  <si>
    <t>5.3.2.B.4</t>
  </si>
  <si>
    <t>Strategy 2.18</t>
  </si>
  <si>
    <t xml:space="preserve"> Queue Warning</t>
  </si>
  <si>
    <t xml:space="preserve">Queue warning systems utilize traffic signs, flashing lights, or portable changeable message signs to communicate to drivers about traffic conditions, such as delays. Information about conditions can help drivers navigate heavy traffic. This strategy can be particularly helpful in areas with low driver awareness (e.g., temporary lane closures or rural areas).
This strategy could be considered eligible for CRP funding under Section (G)(3)(L) of FHWA’s CRP guidance memorandum. Queue warning systems can help reduce crashes and severity of crashes, delay congestion, and decrease emissions, noise, and fuel consumption.
</t>
  </si>
  <si>
    <t>More information on queue warning systems can be found in ARC’s TSMO Local Agency Deployment Guide.*
*This text has been slightly modified from the original version in the Carbon Reduction Strategy document.</t>
  </si>
  <si>
    <t>5.3.2.B.5</t>
  </si>
  <si>
    <t>Strategy 2.19</t>
  </si>
  <si>
    <t xml:space="preserve"> Variable Speed Limits</t>
  </si>
  <si>
    <t xml:space="preserve">This strategy utilizes speed limit signs that can change when roadway sensors detect congestion or dangerous weather conditions. If something is detected, the speed limit will automatically lower to slow traffic evenly and delay congestion. Variable speed limits can also be especially helpful for reducing speeds when approaching work zones. For increased impact, speed limit signs can be used in conjunction with automated speed enforcement and real-time traveler information.
This strategy could be considered eligible for CRP funding under Section (G)(3)(D) of FHWA’s CRP guidance memorandum. By helping keep traffic flowing smoothly, this strategy limits increased vehicle emissions from slowdowns, thus contributing to carbon reductions.
</t>
  </si>
  <si>
    <t>More information on variable speed limits can be found in ARC’s TSMO Local Agency Deployment Guide.</t>
  </si>
  <si>
    <t>5.3.2.B.6</t>
  </si>
  <si>
    <t>Strategy 2.20</t>
  </si>
  <si>
    <t xml:space="preserve"> Temporary Shoulder Use</t>
  </si>
  <si>
    <t xml:space="preserve">Temporary shoulder use involves allowing vehicles to drive on the shoulder of a road, typically at reduced speed limits, to make room for more traffic during peak periods. This strategy can be implemented in a variety of ways. The shoulder can be open during designated time periods, or it can be dynamic based on real-time conditions. The shoulder can also be open to all vehicles, or it can be open to transit vehicles only.
This strategy could be considered eligible for CRP funding under Section (G)(3)(L) of FHWA’s CRP guidance memorandum. Temporary shoulder use helps increase capacity, avoid congestion, and decrease crash rates through improved operating conditions.
</t>
  </si>
  <si>
    <t>More information on temporary shoulder use can be found in Texas A&amp;M Transportation Institute’s temporary shoulder use fact sheet.</t>
  </si>
  <si>
    <t>5.3.2.B.7</t>
  </si>
  <si>
    <t>Strategy 2.21</t>
  </si>
  <si>
    <t xml:space="preserve"> Managed Lanes</t>
  </si>
  <si>
    <t xml:space="preserve">Managed lanes involve the strategic operation of traffic lanes to provide special lane access to vehicles based on roadway conditions. Often managed lanes are executed through controlling pricing, vehicle eligibility, or access control. Example facilities include high-occupancy vehicle (HOV) lanes, high-occupancy toll (HOT) lanes, express toll lanes, truck-only lanes, and bus only lanes.
This strategy is eligible for CRP funding under Section (G)(3)(H) or (L) of FHWA’s CRP guidance memorandum. By increasing speed, efficiency, and travel time reliability through additional travel options and capacity, this strategy helps limit vehicle emissions and contribute to carbon reduction.
</t>
  </si>
  <si>
    <t>FHWA’s Integrated Corridor Management, Managed Lanes, and Congestion Pricing: A Primer provides further information on this strategy.*
*This text has been slightly modified from the original version in the Carbon Reduction Strategy document.</t>
  </si>
  <si>
    <t>5.3.2.B.8</t>
  </si>
  <si>
    <t>Strategy 2.22</t>
  </si>
  <si>
    <t xml:space="preserve"> Road Weather Advisory Strategies</t>
  </si>
  <si>
    <t>Road weather advisory strategies focus on providing information on current or predicted conditions to roadway users and transportation managers. Information is often provided through dynamic message signs. To reduce the impacts of adverse weather conditions, weather-responsive management strategies such as traffic control and road treatment strategies are deployed by agencies, thereby improving the transportation system’s safety and resiliency [66].
This strategy could be considered eligible for CRP funding under Section (G)(3)(L) of FHWA’s CRP guidance memorandum. Similar to other road weather strategies, advisory strategies can help make roadways safer and limit weather related incidents. By improving roadway efficiency, this strategy helps limit vehicle emissions and contribute to carbon reductions.</t>
  </si>
  <si>
    <t>https://ops.fhwa.dot.gov/publications/fhwahop22002/fhwahop22002.pdf</t>
  </si>
  <si>
    <t>FHWA’s Road Weather Management page provides further information on road weather strategies.*
*This text has been slightly modified from the original version in the Carbon Reduction Strategy document.</t>
  </si>
  <si>
    <t>5.3.2.B.9</t>
  </si>
  <si>
    <t>Strategy 2.23</t>
  </si>
  <si>
    <t xml:space="preserve"> Road Weather Control Strategies</t>
  </si>
  <si>
    <t>Road weather control strategies help regulate traffic flow according to current weather conditions by altering the state or use of the roadway. These strategies can help regulate roadway capacity due to hazardous conditions through methods like reducing speed limits with variable speed limit signs, opening shoulder lanes for additional capacity as an evacuation procedure, and modifying traffic signal timing based on pavement conditions, which may be impacted by current weather conditions including snow, rain, or ice. Communication mechanisms, sensor configurations, and software tools are deployed by over twenty (20) states around the country to generate and optimize the use of road weather data and information [67].
This strategy could be considered eligible for CRP funding under Section (G)(3)(L) of FHWA’s CRP guidance memorandum. Similar to other road weather strategies, advisory strategies can help make roadways safer and limit weather related incidents. By improving roadway efficiency, this strategy helps limit vehicle emissions and contribute to carbon reductions.</t>
  </si>
  <si>
    <t>https://ops.fhwa.dot.gov/publications/fhwahop20015/fhwahop20015.pdf</t>
  </si>
  <si>
    <t>5.3.2.C.1</t>
  </si>
  <si>
    <t>Public Transportation Operational Improvements (improvements to the speed and efficiency of bus operations)</t>
  </si>
  <si>
    <t>Strategy 2.24</t>
  </si>
  <si>
    <t xml:space="preserve"> Transit Signal Priority</t>
  </si>
  <si>
    <t xml:space="preserve">Transit signal priority uses technology (e.g., V2X, Global Positioning System, radios) to enable communication between transit vehicles and traffic signals. This communication reduces the amount of time transit vehicles (typically buses) wait at red lights by keeping lights green a little longer if a transit vehicle is detected, allowing transit to pass through the light without having to stop. 
This strategy is eligible for CRP funding under Section (G)(3)(D) of FHWA’s CRP guidance memorandum. This strategy helps improve the efficiency and reliability of transit in urban areas and limits transit vehicle idle times. For these reasons, transit signal priority contributes to carbon reduction efforts. Such strategies can magnify their air quality and carbon emission benefits by making transit more efficient and thus more desirable. 
</t>
  </si>
  <si>
    <t>The ITS Joint Office Program’s webpage on TSP provides further information on this strategy.</t>
  </si>
  <si>
    <t>5.3.2.C.2</t>
  </si>
  <si>
    <t>Strategy 2.25</t>
  </si>
  <si>
    <t xml:space="preserve"> Bus Only Lanes</t>
  </si>
  <si>
    <t xml:space="preserve">Bus only lanes involve a portion of a street being designated for preferential or exclusive use by transit vehicles. These lanes are often separated by signs and markings. Bus only lanes can either always only be for transit, or they may permit limited use by other vehicles.
This strategy is considered eligible for CRP funding under Section (G)(3)(B) of FHWA’s CRP guidance memorandum. Similar to other transit strategies in this section, bus only lanes help improve the efficiency and reliability of transit in urban areas and limits transit vehicle idle times. For these reasons, this strategy contributes to carbon reduction efforts.
</t>
  </si>
  <si>
    <t>NACTO’s Transit Street Guide Design provides further information on this strategy.</t>
  </si>
  <si>
    <t>5.3.2.C.3</t>
  </si>
  <si>
    <t>Strategy 2.26</t>
  </si>
  <si>
    <t xml:space="preserve"> Transit Queue Jump Lanes at Signalized Intersections</t>
  </si>
  <si>
    <t xml:space="preserve">Transit queue jump lanes involve the use of separate lanes and signals to allow only a bus to proceed through an intersection. This can be done through a leading bus interval or active signal priority to help a bus get into a priority position in the traffic flow. Through this process, the bus “jumps” past other vehicles. 
This strategy is eligible for CRP funding under Section (G)(3)(D) or (L) of FHWA’s CRP guidance memorandum. Similar to other transit strategies in this section, transit queue jump lanes help improve the efficiency and reliability of transit in urban areas and limits transit vehicle idle times. For these reasons, this strategy contributes to carbon reduction efforts.
</t>
  </si>
  <si>
    <t xml:space="preserve">https://nacto.org/publication/transit-street-design-guide/transit-lanes-transitways/transit-lanes/ </t>
  </si>
  <si>
    <t>5.3.2.C.4</t>
  </si>
  <si>
    <t>Strategy 2.27</t>
  </si>
  <si>
    <t xml:space="preserve"> First-mile/Last-mile Connectivity Strategies</t>
  </si>
  <si>
    <t>First-mile/last-mile connectivity strategies help bridge the gap between transit and a rider’s origin or final destination, such as home or work. There are a variety of methods that can be used to make this connection between origin and destination. Strategies include bicycle on transit accommodations, wayfinding and information, bicycle network improvements, access connections, pedestrian network improvements, crossing treatments, micromobility (e.g., bike and scooter sharing), car sharing, and rail/bus stop enhancements.
First-mile/last-mile strategies can help expand access to jobs and other essential destinations in Georgia, thus contributing to equity, mobility, and economic development efforts. These strategies can also have multiplicative effects as they can enhance the desirability of transit over driving, when drivers know they can connect easily to their final destination. 
This strategy could be considered eligible for CRP funding under Section (G)(3)(H) of FHWA’s CRP guidance memorandum. By bridging the gap between transit and rider origins, first-mile/last-mile strategies help make transit more accessible and reduce the need for driving. More people utilizing transit means fewer SOVs on the road that are increasing vehicle emissions. For these reasons, this strategy contributes to carbon reduction efforts.</t>
  </si>
  <si>
    <t xml:space="preserve">https://www.rideuta.com/-/media/Files/About-UTA/Tiger-VIII/UTAFirst_LastMileFINALCOMP1.ashx?la=en </t>
  </si>
  <si>
    <t>The Utah Transit Authority’s First/Last Mile Strategies Study provides further information on this strategy.</t>
  </si>
  <si>
    <t>5.3.3.A.1</t>
  </si>
  <si>
    <t>Multimodal Support and Demand Management</t>
  </si>
  <si>
    <t>Active Transportation and Demand Management (ATDM)</t>
  </si>
  <si>
    <t>Strategy 2.28</t>
  </si>
  <si>
    <t xml:space="preserve"> Bicycle/Pedestrian Traffic Signals and Signal Timing</t>
  </si>
  <si>
    <t>The following three strategies help provide better service and safety for pedestrians and cyclists to encourage these nonpolluting modes of travel. All are eligible for CRP funding under Section (G)(3)(C) of FHWA’s CRP guidance memorandum.
This strategy provides dedicated traffic signals to provide service traffic coordination for pedestrians and bicyclists. Strategies include signal coordination, concurrent phasing, exclusive pedestrian phasing, split phasing, leading pedestrian interval, guidance for bicyclists at signalized intersections and left turn phasing. Pedestrian signal timing strategies can help provide better service and safety for pedestrians. Strategies include signal coordination, concurrent phasing, exclusive pedestrian phasing, split phasing, leading pedestrian interval, hot response, and left turn phasing.[69]  
Bicycle signals are a traffic control device that can be used along with a conventional traffic signal. They can “be installed at signalized intersections to indicate bicycle signal phases and other bicycle-specific timing strategies.” Bicycle signals can be “used to improve identified safety or operational problems involving bicycle facilities or to provide guidance for bicyclists at intersections where they may have different needs from other road users.[70]”  See the Signal Improvements strategies (Category 2, Strategy 7) for more general information.</t>
  </si>
  <si>
    <t>NACTO's Urban Bikeway Design Guide provides further information on this strategy.*
*This text has been slightly modified from the original version in the Carbon Reduction Strategy document.</t>
  </si>
  <si>
    <t>5.3.3.A.2</t>
  </si>
  <si>
    <t>Strategy 2.29</t>
  </si>
  <si>
    <t xml:space="preserve"> Traffic Calming/Operations to Support Bicycle/Pedestrian Activity</t>
  </si>
  <si>
    <t xml:space="preserve">As with Strategy (2)(28), this strategy is intended to provide better service and safety for pedestrians and cyclists to encourage these nonpolluting modes of travel and are eligible under Section (G)(3)(C) of FHWA’s CRP guidance memorandum. 
Traffic calming is an approach to making streets safer and more conducive for bicycles and pedestrians by slowing down cars. Traffic calming strategies include speed bumps and humps that enables driver to slow down to cross over them, traffic diversion through designs like traffic circles and chicanes, and surface texture and visual devices like pavement markings. On-road and separated bicycle facilities, lane markings, wider sidewalks, median crossing islands, and other uses of the street corridor space also support bicycle/pedestrian safety and use. </t>
  </si>
  <si>
    <t xml:space="preserve">FHWA’s traffic calming course on bicycle and pedestrian transportation: https://safety.fhwa.dot.gov/ped_bike/univcourse/pdf/swless11.pdf </t>
  </si>
  <si>
    <t>5.3.3.A.3</t>
  </si>
  <si>
    <t>Strategy 2.30</t>
  </si>
  <si>
    <t xml:space="preserve"> Micromobility</t>
  </si>
  <si>
    <t>As with Strategy (2)(28), this strategy is intended to provide better service and safety for low-speed transportation, such as bikes and scooters. Encouraging these nonpolluting modes of travel are eligible under Section (G)(3)(C) of FHWA’s CRP guidance memorandum. 
Micromobility options include bicycles, scooters, and other low-speed devices that users can access on an as-needed basis. Micromobility options can be made available through a variety of service models, including station-based bike-sharing and dockless bike and scooter sharing. Micromobility devices are typically small (weighing less than 100 pounds), low speed (designed to travel at or below 20 mph), and may be motorized.</t>
  </si>
  <si>
    <t>See University of California, Berkeley’s Shared Micromobility Policy Toolkit on Docked and Dockless Bike and Scooter Sharing at: https://escholarship.org/uc/item/9678b4xs.*
*This text has been slightly modified from the original version in the Carbon Reduction Strategy document.</t>
  </si>
  <si>
    <t>5.3.3.B.1</t>
  </si>
  <si>
    <t>Parking Management</t>
  </si>
  <si>
    <t>Strategy 2.31</t>
  </si>
  <si>
    <t xml:space="preserve"> Dynamic Wayfinding</t>
  </si>
  <si>
    <t>This and the following three strategies are demand management strategies intended to use parking management to moderate travel demand. All would be eligible under Section (G)(3)(H) of FHWA’s CRP guidance memorandum.
Dynamic wayfinding “is the practice of providing real-time parking-related information to travelers associated with space availability and location to optimize the use of parking facilities and minimize the time spent searching for available parking. In an ATDM approach, the parking availability is continuously monitored and routing information to the parking space is provided to the user.”</t>
  </si>
  <si>
    <t xml:space="preserve">See FHWA’s Active Parking Management page at https://ops.fhwa.dot.gov/atdm/aoupproaches/apm.htm. </t>
  </si>
  <si>
    <t>5.3.3.B.2</t>
  </si>
  <si>
    <t>Strategy 2.32</t>
  </si>
  <si>
    <t xml:space="preserve"> Dynamic Parking Reservation</t>
  </si>
  <si>
    <t xml:space="preserve">This strategy is intended to use parking demand management to moderate travel demand and is eligible under Section (G)(3)(H) of FHWA’s CRP guidance memorandum. 
Dynamic parking reservation “provides travelers the ability to utilize technology to reserve a parking space at a destination facility on demand to ensure availability. In an ATDM approach, the parking availability is continuously monitored, and system users can reserve the parking space ahead of arriving at the parking location.” Parking reservations can be applied at destination locations and for park and ride lots. This strategy has the potential to influence travel demand and mode choice via pricing and potentially to reduce the number of parking spaces needed by encouraging more efficient use of available parking. </t>
  </si>
  <si>
    <t>See FHWA’s Active Parking Management page at https://ops.fhwa.dot.gov/atdm/approaches/apm.htm</t>
  </si>
  <si>
    <t>5.3.3.B.3</t>
  </si>
  <si>
    <t>Strategy 2.33</t>
  </si>
  <si>
    <t xml:space="preserve"> Dynamic Overflow Transit Parking</t>
  </si>
  <si>
    <t>This strategy is intended to use parking demand management to moderate travel demand and would be eligible under Section (G)(3)(H) of FHWA’s CRP guidance memorandum. 
Dynamic overflow transit parking “utilizes overflow parking facilities in the vicinity of transit stations and/or park-and-ride facilities when the existing parking facilities are at or near capacity. The overflow parking [is] typically [parking constructed for another purpose but commonly] underutilized, such as large retail parking lots, and transit agencies could have agreements with these entities for occasional use of pre-designated, underutilized areas of the parking lots. In an ATDM approach, the parking demand and availability are continuously monitored, and real-time determinations are made if overflow parking is needed, and accompanying dynamic routing information would be provided to travelers.”</t>
  </si>
  <si>
    <t>5.3.3.B.4</t>
  </si>
  <si>
    <t>Strategy 2.34</t>
  </si>
  <si>
    <t xml:space="preserve"> Preferential Parking for Carpools/Vanpools</t>
  </si>
  <si>
    <t>This strategy is intended to use parking demand management to moderate travel demand and is eligible under Section (G)(3)(H) of FHWA’s CRP guidance memorandum. 
This strategy involves prioritizing and reserving parking spaces for carpool or vanpool riders and typically includes reserving parking spots with the easiest access to a building entrance. This strategy may be applied at work sites, and also may be used in transit parking facilities, at major destinations, and on city streets.</t>
  </si>
  <si>
    <t xml:space="preserve">See the Washington State Department of Transportation’s Transportation Systems Management and Operations page on Parking designated for carpool or vanpool at: https://tsmowa.org/category/transportation-demand-management/parking-designated-carpool-or-vanpool </t>
  </si>
  <si>
    <t>5.3.3.C.1</t>
  </si>
  <si>
    <t>Real-time Traveler Information Improvements (travel information and advisories)</t>
  </si>
  <si>
    <t>Strategy 2.35</t>
  </si>
  <si>
    <t xml:space="preserve"> Real-Time System Monitoring/Management Information</t>
  </si>
  <si>
    <t xml:space="preserve">This traveler information strategy allows for the monitoring of real-time traffic and travel conditions of the major highways and corridors and may establish a stream of communication to share information and data collected with state and local governments as well as the traveling public. This strategy goes beyond real-time system information by ensuring information is shared between different jurisdictions. Real-time communication can contribute to safety benefits and improve mobility during unforeseen traffic events. This strategy can lead to an increased demand for traffic control technicians. The uncertainty of this strategy to reduce carbon emissions and create air quality co-benefits is due to the possibility that there may not be adequate alternatives for detouring during peak hours or heavy traffic. 
Such a project could be eligible under Sections (G)(3)(A), (G)(3)(D) or (G)(3)(E) of FHWA’s CRP guidance memorandum. </t>
  </si>
  <si>
    <t xml:space="preserve">FHWA provides an overview of Real-Time System Management Information systems: https://ops.fhwa.dot.gov/1201/index.htm </t>
  </si>
  <si>
    <t>5.3.3.C.2</t>
  </si>
  <si>
    <t>Strategy 2.36</t>
  </si>
  <si>
    <t xml:space="preserve"> Real-Time Traveler Information</t>
  </si>
  <si>
    <t xml:space="preserve">This strategy involves traveler information systems that update drivers on current roadway conditions and other information important to their trips so they can make better travel choices either before making a trip or en route. This strategy is like the real-time monitoring and management information strategy except it does not necessarily ensure that monitoring and information is occurring between different agencies and jurisdictions. Most smartphones and other mobile devices have the capacity to receive real-time traffic alerts to help drivers be aware of traffic and possible travel alternatives. 
Such a project could be eligible under Sections (G)(3)(A), (G)(3)(D) or (G)(3)(E) of FHWA’s CRP guidance memorandum. 
</t>
  </si>
  <si>
    <t xml:space="preserve">FHWA provides examples of what types of projects can leverage real-time traveler information systems: https://ops.fhwa.dot.gov/travelinfo/about/aboutus.htm </t>
  </si>
  <si>
    <t>5.3.3.C.3</t>
  </si>
  <si>
    <t>Strategy 2.37</t>
  </si>
  <si>
    <t xml:space="preserve"> Variable Message Signs</t>
  </si>
  <si>
    <t xml:space="preserve">Variable message signs, also referred to as Portable Changeable Message Signs (PCMS), may provide drivers with traveler information, detours, or directions, and help control the flow of traffic. LED message boards can be used to display variable message signs along highways and roadway corridors. The strategy difference between this strategy and real-time traveler information systems is that these signs can either be used in conjunction with or are not providing real-time traffic information as they may have to be manually updated on-site rather than remotely. Additionally, this strategy can also be implemented as part of installing vehicular-to-infrastructure communications equipment. 
Such a project could be eligible under Sections (G)(3)(A), (G)(3)(D) or (G)(3)(E) of FHWA’s CRP guidance memorandum. </t>
  </si>
  <si>
    <t xml:space="preserve">FHWA developed a PCMS handbook for designing and implementing variable message signs: https://www.fhwa.dot.gov/publications/research/infrastructure/pavements/ltpp/reports/03066/ </t>
  </si>
  <si>
    <t>5.3.3.C.4</t>
  </si>
  <si>
    <t>Strategy 2.38</t>
  </si>
  <si>
    <t xml:space="preserve"> Transportation Management Centers</t>
  </si>
  <si>
    <t xml:space="preserve">The transportation management center (TMC) is the hub of most freeway management systems. This strategy revolves around the data about the freeway system that is collected and processed, combined with other operational and control data, and synthesized to produce information with the capacity to be distributed to stakeholders such as the media, other agencies, and the traveling public. 
Like the other real-time strategies, TMCs may be implemented in both urban and rural areas to ensure that the transportation system is efficient statewide to support both personal travel and freight transportation. The implementation of the travel information systems is magnified in the existence of TMCs, but the deployment of these centers often requires institutional changes in decision-making and management across multiple traffic agencies statewide. 
Such a project could be eligible under Sections (G)(3)(A) or (G)(3)(D) of FHWA’s CRP guidance memorandum. </t>
  </si>
  <si>
    <t>See FHWA’s TMC webpage: https://ops.fhwa.dot.gov/freewaymgmt/trans_mgmnt.htm</t>
  </si>
  <si>
    <t>5.3.3.C.5</t>
  </si>
  <si>
    <t>Strategy 2.39</t>
  </si>
  <si>
    <t xml:space="preserve"> Freight Advanced Traveler Information System</t>
  </si>
  <si>
    <t xml:space="preserve">Freight Advanced Traveler Information Systems (FRATIS) is a bundle of technological applications that provide real-time information to freight drivers such as speeds, traffic volumes, incident reports, and route restrictions. This strategy is parallel to real-time travel information systems except that it focuses on enhancing freight travel throughout the state. 
Such a project could be eligible under Sections (G)(3)(I) of FHWA’s CRP guidance memorandum. </t>
  </si>
  <si>
    <t xml:space="preserve">The USDOT Intelligent Transportation Systems Joint Program Office has an informative webpage discussing FRATIS https://www.its.dot.gov/research_archives/dma/bundle/fratis_plan.htm </t>
  </si>
  <si>
    <t>5.3.3.D.1</t>
  </si>
  <si>
    <t>Transportation Demand Management</t>
  </si>
  <si>
    <t>Strategy 2.40</t>
  </si>
  <si>
    <t xml:space="preserve"> Rideshare Support / Commuter Programs Support</t>
  </si>
  <si>
    <t>Rideshare or commuter program support promotes carpooling and vanpooling by matching drivers and riders and helping them make connections. One way that public agencies can help with this support is by allowing commuters to create an account that the agency can use to match them. This helps make the formation of carpools and vanpools easier and more efficient, which can encourage participation.
This strategy could be eligible for CRP funding under Section (G)(3)(D) or (H) of FHWA’s CRP guidance memorandum. By supporting the formation of carpools and vanpools, this strategy can help decrease SOV usage and vehicle emissions, thus contributing to carbon reduction efforts.</t>
  </si>
  <si>
    <t>More information on ridesharing can be found on FHWA’s congestion pricing website.</t>
  </si>
  <si>
    <t>5.3.3.D.2</t>
  </si>
  <si>
    <t>Strategy 2.41</t>
  </si>
  <si>
    <t xml:space="preserve"> Car Sharing</t>
  </si>
  <si>
    <t>Car sharing involves individuals sharing one or more vehicles for traveling. Instead of investing and utilizing an SOV, individuals can share or rent a vehicle for a short period of time (e.g., hourly basis). The vehicles often have dedicated parking near destinations to encourage shared vehicle use. Air quality and carbon reduction benefits may be enhanced if the vehicle used for car sharing is an EV or ZEV. 
This strategy might be eligible for CRP funding under the general priorities (G)(1) section if it were designed in a way to reduce overall emissions, for example by decreasing SOV usage by encouraging individuals to only use a car when necessary for short periods of time, by reducing demand by simplifying parking, by encouraging overall mode shift, etc. in a way that contributes to carbon reduction efforts.</t>
  </si>
  <si>
    <t>5.3.3.D.3</t>
  </si>
  <si>
    <t>Strategy 2.42</t>
  </si>
  <si>
    <t xml:space="preserve"> Priced Vehicle Sharing and Dynamic Ridesharing</t>
  </si>
  <si>
    <t>Priced vehicle sharing is similar to standard ridesharing and enjoys the same benefits. Dynamic ridesharing involves advanced technology that assists travelers with arranging shared rides in real-time on short notice. Users typically pay on an hourly or daily charge and the process is typically completed through a smartphone or social network. The vehicle is available as needed but customers may avoid needing to own or reducing the number of cars owned. This strategy can be encouraged through apps, as well as signage and markings for pre-designated pickup locations near HOV facilities. 
This strategy could be eligible for CRP funding under Section (G)(3)(D) or (G)(3)(H) of FHWA’s CRP guidance memorandum. The real-time and dynamic aspect of this strategy helps reduce the number of vehicles/ vehicle trips occurring on often congested roadways. This reduction in vehicles and trips reduces vehicle emissions and contributes to carbon reduction efforts.</t>
  </si>
  <si>
    <t>FHWA’s webpage on Active Demand Management provides further information on this strategy.*
*This text has been slightly modified from the original version in the Carbon Reduction Strategy document.</t>
  </si>
  <si>
    <t>5.3.3.D.4</t>
  </si>
  <si>
    <t>Strategy 2.43</t>
  </si>
  <si>
    <t xml:space="preserve"> Dynamic Rerouting</t>
  </si>
  <si>
    <t>Dynamic rerouting provides real-time alternate driver directions/routes based on nearby traffic conditions. This allows drivers to take alternate routes when their typical route is blocked or congested. This strategy can be implemented through hybrid guide signs, dynamic message signs, broadcast media, and mobile communication.
This strategy could be eligible for CRP funding under Section (G)(3)(D) or (H) of FHWA’s CRP guidance memorandum. This strategy helps reduce congestion, maximize capacity, and increase safety by providing alternate routes to roadway users. Reduced congestion and maximized capacity can contribute to carbon reduction efforts.</t>
  </si>
  <si>
    <t>Texas A&amp;M Transportation Institute’s fact sheet on dynamic rerouting provides further information on this strategy.</t>
  </si>
  <si>
    <t>5.3.3.D.5</t>
  </si>
  <si>
    <t>Strategy 2.44</t>
  </si>
  <si>
    <t xml:space="preserve"> Employer Incentives and Support</t>
  </si>
  <si>
    <t>Employer incentives can be used by employers to encourage their employees to make travel changes, such as mode change, route alternatives, time of travel, and trip elimination. Common incentives to promote these changes include transit benefits, parking cash out programs, preferential parking for carpoolers/vanpoolers, organizing on-site ride matching, and awarding points and prizes. State or local agencies may also enact policies to provide employer incentives such as tax credits or matching funds.
This strategy could be eligible for CRP funding under Section (G)(3)(H) of FHWA’s CRP guidance memorandum. Employer incentives motivate employees to take modes of transportation that differ from typical SOV commutes. By getting more people to shift their commute mode, this strategy helps decrease vehicle emissions and contribute to carbon reduction.</t>
  </si>
  <si>
    <t>Georgia Commute Options webpage for employer services resources is an example.</t>
  </si>
  <si>
    <t>5.3.3.D.6</t>
  </si>
  <si>
    <t>Strategy 2.45</t>
  </si>
  <si>
    <t xml:space="preserve"> Telecommuting and Flexible Work Arrangements</t>
  </si>
  <si>
    <t xml:space="preserve">Telecommuting and flexible work arrangements involve having employees use technology solutions to work from home or another location, rather than commute by traditional means to a central place of work. Telecommuting can be implemented full-time or part-time (hybrid schedule) and can be set up formally or informally. An example of a flexible work arrangement can be a compressed work week (e.g., work four days per week for 10 hours per day) or customized work hours.
Allowing flexibility in employees’ work schedules promotes a more equitable and enticing place to work for many individuals who have to manage work-life balance, thus making this strategy score higher on economic development and equity.
This strategy could be eligible for CRP funding under Section (G)(3)(H) of FHWA’s CRP guidance memorandum. Telecommuting and flexible work arrangements promote reduced SOV commutes by employees. By getting more people to commute fewer days of the week, this strategy may help decrease vehicle emissions and contribute to carbon reduction from commute trips. However, recent evidence indicates this reduction in commute trips may be offset by other trips. A full consideration of the impacts should be considered. </t>
  </si>
  <si>
    <t>Georgia Commute Options webpage for telework &amp; flexwork provides representative resources on this topic. The WSDOT TSMO page on telecommuting provides additional information on the strategy.</t>
  </si>
  <si>
    <t>5.3.3.D.7</t>
  </si>
  <si>
    <t>Strategy 2.46</t>
  </si>
  <si>
    <t xml:space="preserve">Public outreach and marketing are designed to support ridesharing, transit, bicycling, and walking. Marketing and outreach methods may include a wide array of activities, including promotions, marketing campaigns, information sharing and assistance activities, and incentives. Outreach and marketing can also focus on specific events, such as “Try Transit Week.” TDM-related outreach and marketing activities may be designed to meet the community’s character . To increase the number of people utilizing nonmotorized transportation options, public outreach and marketing strategies are often deployed to bring awareness on available services, safety, and related issues. In tandem with related infrastructure investments, this strategy can generate consumer savings for travelers using transportation alternatives by saving on fuel costs and earning incentives. Combined with transit investments and service expansions, increasing transit ridership can be influenced by bringing awareness to these transit investments and alternatives through public outreach and marketing.
Public outreach and marketing can have a strong equity component when staff target outreach to disadvantaged populations and ensure the opinions of underrepresented populations are captured during these activities. Transportation equity and mobility is further advanced by this strategy by informing drivers and travelers on the wide array of transportation alternatives available in their area. Air quality co-benefits and emission reduction strategies can be realized by maximizing various outreach and marketing approaches to influence individual travel behaviors. By promoting public transportation and educating the public on alternative transit options, this strategy can help achieve higher transit ridership and lower SOV usage—thus, decreasing vehicle emissions. 
Like the other public outreach and marketing strategies presented in this document, outreach and marketing are not listed as eligible projects under section (G)(3), but such activities, when consistent with administration priorities and the goals of the CRP as outlined in (G)(1), have been confirmed by the FHWA Georgia office as eligible activities under the CRP depending on the subject [72].
</t>
  </si>
  <si>
    <t>Confirmed by Habte Kassa, Asst. State Transportation Planning Administrator, 7/20/2023.</t>
  </si>
  <si>
    <t>Georgia Commute Options serves as the state’s TDM program, and their services can be leveraged for outreach &amp; marketing services.</t>
  </si>
  <si>
    <t>5.3.3.E.1</t>
  </si>
  <si>
    <t>Congestion Pricing</t>
  </si>
  <si>
    <t>Strategy 2.47</t>
  </si>
  <si>
    <t xml:space="preserve"> Express Lane Tolling</t>
  </si>
  <si>
    <t xml:space="preserve">All congestion pricing strategies use a fee system to shift traffic to off-peak periods or other transportation modes to reduce traffic congestion. As such, these projects may be eligible for CRP funding under Section (G)(3)(H) of FHWA’s CRP guidance memorandum so long as they are implemented in a way that does not add new capacity and show emissions reductions over the project lifetime. For example, construction of a new toll lane is likely not eligible although the toll collection technology for conversion of existing lanes may be. 
FHWA claims that congestion pricing “represents the single most viable and sustainable approach to reducing traffic congestion [73].”  This and the next two strategies rely on tolls applied to different locations. 
Express lane tolling provides a choice for users to bypass congestion when desired. Express Lanes are intended to provide a mobility choice and more reliable travel times in peak periods for motorists and bus patrons. The result is a network of lanes that provide more reliable and predictable trip times. Drivers pay a fee to access the facility that has relatively lower congestion and proportionally higher speeds. This can be used to redistribute travel times, relieve congestion, and thus lower emissions. However, toll projects that rely on the construction of a new lane are not eligible under this strategy. This strategy is only intended for projects implementing toll technology.
This strategy can be considered a special pricing case of the Managed Lanes strategy (Strategy (2)(21)). </t>
  </si>
  <si>
    <t xml:space="preserve">As defined by FHWA. </t>
  </si>
  <si>
    <t>See FHWA’s Operations – Congestion Pricing Strategies webpage at https://ops.fhwa.dot.gov/congestionpricing/strategies/index.htm.</t>
  </si>
  <si>
    <t>5.3.3.E.2</t>
  </si>
  <si>
    <t>Strategy 2.48</t>
  </si>
  <si>
    <t xml:space="preserve"> Pay as You Drive</t>
  </si>
  <si>
    <t xml:space="preserve">This is also not a toll strategy but, as with the previous strategies, can be used to reduce vehicle travel or change periods of driving, thus affecting congestion. This suite of strategies making vehicle use costs, such as insurance, variable to provide drivers direct financial savings for reducing their driving. Some projects may use real-time data to price based on time and location of travel. The magnitude of air quality or carbon emission benefits would depend on the amount of vehicle miles traveled reduced. 
For related projects, toll collection technology may be eligible under Section (G)(3)(H) of FHWA’s CRP guidance memorandum. 
</t>
  </si>
  <si>
    <t>See FHWA’s Congestion Pricing page on this topic: https://ops.fhwa.dot.gov/congestionpricing/strategies/not_involving_tolls/pay_drive.htm.</t>
  </si>
  <si>
    <t>5.3.3.F.1</t>
  </si>
  <si>
    <t>Freight Management</t>
  </si>
  <si>
    <t>Strategy 2.49</t>
  </si>
  <si>
    <t xml:space="preserve"> Real-Time Truck Routing/Parking Information (Freight-Specific Dynamic Travel Planning)</t>
  </si>
  <si>
    <t xml:space="preserve">Truck routing and parking information (freight-specific dynamic travel planning) supports both pre-trip and en-route travel planning, routing, and commercial vehicle travel information, including information on truck parking locations and parking space availability [74].  This strategy is important given limited truck parking availability and Hours of Service regulations that require rest breaks. Information management systems can be used to facilitate finding freight parking locations. 
Such a project may be eligible under Section (G)(3)(I) of FHWA’s CRP guidance memorandum. However, good practice would be to show that environmental and community impacts of freight will be improved through the plan, and specifically that emissions will be reduced due to implementation of the strategy. See Strategy 54 in this section for parking-specific projects. </t>
  </si>
  <si>
    <t>https://local.iteris.com/arc-it/html/servicepackages/sp32.html#tab-3</t>
  </si>
  <si>
    <t>See Florida Department of Transportation’s Transportation Systems Management &amp; Operations Strategy Guide—User’s Manual, available at: https://cflsmartroads.com/projects/PDE/TSMO%20Strategy%20Guide%20-%20User's%20Manual.pdf</t>
  </si>
  <si>
    <t>5.3.3.F.2</t>
  </si>
  <si>
    <t>Strategy 2.50</t>
  </si>
  <si>
    <t xml:space="preserve"> Freight Signal Priority</t>
  </si>
  <si>
    <t xml:space="preserve">Freight signal priority, also called truck signal priority, involves modifying traffic signals to extend the timing of a green light “to allow an approaching truck to make it through an intersection without stopping.” This strategy increases “safety by reducing the potential for the truck to run a red light and cause a collision.” It also helps reduce delays and congestion caused by trucks taking a longer time to accelerate to the speed limit. Priority is given to heavy trucks that would have difficulty stopping at a yellow light. To implement this strategy, traffic signal controller software and detection equipment are needed. This strategy is a specific application of Traffic Signal Improvements in Category 2. Similarly, V2X technology can be implemented to advance this strategy. 
Such a project may be eligible under Section (G)(3)(I) of FHWA’s CRP guidance memorandum. However, a good practice would be to show that environmental and community impacts of freight will be improved through the plan, and specifically that emissions will be reduced due to implementation of the strategy. 
This strategy is likely to be most applicable in urban areas where signals impede freight flow and provide safety improvements. Depending on the specifics of the project, it is unlikely to have significant carbon emissions benefits but may have air quality co-benefits when freight congestion is improved. 
</t>
  </si>
  <si>
    <t>An example is GDOT’s Office of Traffic Operations September 2021 presentation, , available at https://www.itsga.org/wp-content/uploads/2021/09/3-gdot-itsga-freight-v2x-John-HIbbard.pdf.</t>
  </si>
  <si>
    <t>5.3.3.F.3</t>
  </si>
  <si>
    <t>Strategy 2.51</t>
  </si>
  <si>
    <t xml:space="preserve"> Truck Lane Management/Restrictions</t>
  </si>
  <si>
    <t xml:space="preserve">This strategy is one of a series of managed lane strategies to reduce congestion. In this strategy, special use lanes are created with lane restrictions that allow trucks to exclusive or privileged use of certain lanes. Truck-only managed lanes separate heavy freight-carrying trucks from passenger vehicles on level-graded facilities, improving safety and congestion by eliminating mixing of the different vehicles. In one case, two or more designated lanes of a highway may be set aside to ensure at least one of the highway lanes is used only by passenger vehicles.
FHWA has noted that GDOT is planning a truck-only facility, the “I-75 Commercial Lanes” project which will provide a 38-mile facility parallel to the existing I-75 near southeastern Atlanta region to separate heavy vehicle freight traffic.
These restrictions can be implemented 24 hours a day or just during peak periods. Implementing these restrictions can “improve highway operations, reduce crashes, account for pavement and structural concerns, and complement construction work zone restrictions. [75]” 
Such a project is likely to be eligible under Section (G)(3)(I) of FHWA’s CRP guidance memorandum, however good practice would be to show that environmental and community impacts of freight will be improved through the plan, and specifically that emissions will be reduced due to implementation of the strategy. 
</t>
  </si>
  <si>
    <t>https://static.tti.tamu.edu/tti.tamu.edu/documents/policy/congestion-mitigation/truck-lane-restrictions.pdf</t>
  </si>
  <si>
    <t>See FHWA’s Managed Lanes page: https://ops.fhwa.dot.gov/freewaymgmt/managed_lanes.htm for more information.*
*This text has been slightly modified from the original version in the Carbon Reduction Strategy document.</t>
  </si>
  <si>
    <t>5.3.3.F.4</t>
  </si>
  <si>
    <t>Strategy 2.52</t>
  </si>
  <si>
    <t xml:space="preserve"> Truck Parking</t>
  </si>
  <si>
    <t xml:space="preserve">Truck Parking is a specific category of strategies in FHWA guidance (Section (G)(3)(I)) given high priority. Shortage of truck parking affects the efficiency of U.S. supply chains and safety for truck drivers and other roadway users. Thus, CRP specifically includes truck parking projects as eligible for funding, “on an eligible facility that reduces transportation emissions,” because they may support, “improving infrastructure condition, safety, congestion reduction, system reliability, or freight movement on the [National Highway System] [76].”  As discussed in FHWA guidance, these projects may be combined with advanced truck stop electrification and projects that reduce transportation emissions at port facilities, both of which are also specifically eligible under federal statute. </t>
  </si>
  <si>
    <t xml:space="preserve">Information Memorandum: Carbon Reduction Program (CRP) Implementation Guidance based on 23 U.S.C. 175, from Gloria M. Shepherd, Associate Administrator Office of Planning, Environment, and Realty to Division Administrators Directors of Field Services, April 21, 2022. </t>
  </si>
  <si>
    <t>FHWA guidance memo and 23 U.S.C. 175(c)(1) provide further discussion.</t>
  </si>
  <si>
    <t>5.4.1.A.1</t>
  </si>
  <si>
    <t>Category 3: Sustainable Infrastructure</t>
  </si>
  <si>
    <t>Sustainable Infrastructure</t>
  </si>
  <si>
    <t>Environmentally Sustainable Construction Practices</t>
  </si>
  <si>
    <t>Strategy 3.1</t>
  </si>
  <si>
    <t xml:space="preserve"> Green Construction Materials</t>
  </si>
  <si>
    <t>This strategy is the practice of using more sustainable buildings materials in construction and maintenance projects. Examples include using recycled and reclaimed materials, such as in-place roadway recycling, fly ash in cement ground granulated blast furnace slag, and other industrial waste products as substitutes for GHG- and energy-intensive portland cement in concrete mixes. At a plan level, the strategy could include use of Environmental Product Declarations in bid decisions to ensure the most sustainable materials are procured. This strategy is listed as a potentially eligible strategy in FHWA’s guidance memorandum. 
This strategy is based on a lifecycle approach for materials. It does not affect most categories in most applications, although project specific details may vary. It does not affect emissions from users of the system (tailpipe emissions).</t>
  </si>
  <si>
    <t>FHWA’s Infrastructure Carbon Estimator (ICE) tool has good information on lifecycle impacts and use of green construction materials for mitigation. Minnesota Department of Transportation currently hosts a version of the ICE tool.*</t>
  </si>
  <si>
    <t>5.4.1.A.2</t>
  </si>
  <si>
    <t>Strategy 3.2</t>
  </si>
  <si>
    <t xml:space="preserve"> Sustainable Pavements</t>
  </si>
  <si>
    <t xml:space="preserve">Sustainable pavement strategies are a subset of green construction materials (3.1) using lower impact materials specifically for roadway surfaces while maintaining a pavement’s ability to serve its engineering goals. A variation of this strategy could be to employ additional pavement preservation techniques beyond standard practice that may extend the pavement's lifetime and reduce the need for energy-intensive maintenance. It is listed as a potentially eligible strategy in FHWA’s guidance. 
This strategy is based on a lifecycle approach for materials and does not affect most categories in most applications, although project specific details may vary. It does not affect emissions from users of the system (tailpipe emissions). </t>
  </si>
  <si>
    <t>See FHWA’s Sustainable Pavements Program, https://www.fhwa.dot.gov/pavement/sustainability/, and FHWA’s Life-Cycle Assessment Pave tool.</t>
  </si>
  <si>
    <t>5.4.1.B.1</t>
  </si>
  <si>
    <t>Renewable Energy Development</t>
  </si>
  <si>
    <t>Strategy 3.3</t>
  </si>
  <si>
    <t xml:space="preserve"> Use of Highway Right-of-Way for Renewable Energy</t>
  </si>
  <si>
    <t xml:space="preserve">This strategy emphasizes renewable energy development on lands already owned and operated by the State to benefit the public through mature use of the land such as electricity generation. For example, this could include solar photovoltaic fields in interchange cloverleafs or along an Interstate. Putting this land to use in generating renewable energy provides grid power without claiming other lands (a.k.a., greenfield) that could be put to other productive uses, such as forests or agriculture. It is listed as a potentially eligible strategy type in FHWA’s guidance. 
This strategy does not directly affect emissions from users of the system (tailpipe emissions). Instead, it provides clean energy that can be used supporting or displacing other power sources, supporting expansion of zero-emission (electric) transit, and reducing the full lifecycle of these vehicles. By placing such infrastructure in public right-of-way, it may create construction and maintenance jobs and avoid power production in other, more vulnerable or valuable locations. It also encourages resilience of the electric grid by providing additional resources in addition to the air quality and other co-benefits of renewable energy. It is most likely to be applicable in rural or suburban areas with more open space devoted to highway right-of-way. </t>
  </si>
  <si>
    <t xml:space="preserve">E.g., see FHWA’s briefing: Renewable Energy Generation in the Highway Right-of-Way, Briefing. FHWA-HEP-16-052, May 2016, Updated January 2019: https://rosap.ntl.bts.gov/view/dot/49020 </t>
  </si>
  <si>
    <t>5.4.1.B.2</t>
  </si>
  <si>
    <t>Strategy 3.4</t>
  </si>
  <si>
    <t xml:space="preserve"> Installation of Solar Power on Transit Stations, Parking, Buildings</t>
  </si>
  <si>
    <t xml:space="preserve">This strategy is intended to use existing infrastructure for renewable energy development. In this case, rooftops, parking lots, and other areas that receive direct sunlight and are suitable for the production for solar electricity are retrofitted with solar photovoltaic. The business case and benefits are similar to those of Strategy (3)(3) but in a different setting, likely on buildings already owned and operated by the State to benefit the public through additional uses of the buildings or land for electricity generation.
This strategy does not directly affect emissions from users of the system (tailpipe emissions). Instead, it provides clean energy that can be put to use supporting or displacing other power sources, supporting expansion of zero-emission (electric) transit, and reducing the full lifecycle of these vehicles. By placing such infrastructure on existing facilities, it may create construction and maintenance jobs and avoid power production in other, more vulnerable or valuable locations. It is applicable anywhere there are publicly owned facilities. 
This strategy is likely to be eligible for funding. similar to strategy (3)(3) including repurposing existing development, although it is not explicitly listed by FHWA. </t>
  </si>
  <si>
    <t>5.4.1.C.1</t>
  </si>
  <si>
    <t>Reduction in Operation and Maintenance Energy Consumption</t>
  </si>
  <si>
    <t>Strategy 3.5</t>
  </si>
  <si>
    <t xml:space="preserve"> Retrofit Street Lighting with LED</t>
  </si>
  <si>
    <t xml:space="preserve">This strategy is intended to replace HPS or other lighting systems with highly efficient LED systems. This strategy is called out as an eligible activity in Section (G)(3)(F) of FHWA’s Carbon Reduction Program guidance memo. 
New lighting projects—that is, projects in locations without lighting or where lighting is added—may not qualify because additional infrastructure is unlikely to reduce energy consumption. 
The benefits of such a strategy are enhanced lighting and less energy used to achieve the same amount of lighting. This can have safety, equity, and air pollution co-benefits depending on the specifics of the project. </t>
  </si>
  <si>
    <t xml:space="preserve">
FHWA’s lighting resource page has design guidelines and further information. https://highways.dot.gov/safety/other/visibility/roadway-lighting-resources. </t>
  </si>
  <si>
    <t>5.4.1.C.2</t>
  </si>
  <si>
    <t>Strategy 3.6</t>
  </si>
  <si>
    <t xml:space="preserve"> Replace Street Lighting and Traffic Control Devices with Energy-Efficient Alternatives</t>
  </si>
  <si>
    <t xml:space="preserve">Like in strategy (3)(5), other lighting devices, such as traffic signals, can be replaced with highly efficient LED alternatives. LED traffic signal lamps typically use 80 to 90 percent less energy than the incandescent lamps that they replace and offer longer life. The Energy Policy Act of 2005 requires all traffic signal fixtures to meet ENERGY STAR standards, effectively requiring the use of LED lamps in traffic signal heads if this is not already complete [78].  This strategy is also called out as an eligible activity in Section (G)(3)(F) of FHWA’s Carbon Reduction Program guidance. 
Safety, reduced energy use, and cost savings (to the agency) are the primary benefits of this strategy. This strategy can be combined with other projects, such as those increasing resiliency, to compound benefits. </t>
  </si>
  <si>
    <t xml:space="preserve">For example, see the Delaware Valley Regional Planning Commission’s study, Energy Efficient Traffic Signals and Streetlights, 2010, at https://www.dvrpc.org/reports/mit020.pdf. </t>
  </si>
  <si>
    <t>5.4.1.C.3</t>
  </si>
  <si>
    <t>Strategy 3.7</t>
  </si>
  <si>
    <t xml:space="preserve"> Low-Carbon Construction Equipment and Fuels</t>
  </si>
  <si>
    <t>This strategy uses alternative fuels, potentially coupled with alternative engine technology, such as hybrid technology, to replace traditional internal combustion engines in construction and maintenance equipment. The range of possible projects under this strategy is very large. For example, replacing gasoline-powered hand-held landscaping equipment with electric alternatives to the purchase and use of bio- or renewable diesel instead of petroleum diesel in construction and maintenance equipment, to purchase of advanced technology equipment using hybrid, electric, or other alternative fuels and the required fueling infrastructure. Depending on the scope of the project, it may be specifically eligible under Section (G)(3)(J)(ii) of FHWA’s guidance. Other types of similar projects are likely to be eligible on the grounds of reducing lifecycle emissions.
As with the other strategies in this category, it does not directly affect emissions from users of the system, but reduces the overall energy required to build and maintain the transportation system. This strategy may have other co-benefits including supporting expansion of low emission fuels and engine technologies by incentivizing their purchase and lowering operating costs by increasing use of more efficient alternatives</t>
  </si>
  <si>
    <t>5.4.1.C.4</t>
  </si>
  <si>
    <t>Strategy 3.8</t>
  </si>
  <si>
    <t xml:space="preserve"> Alternative Vegetation Management</t>
  </si>
  <si>
    <t xml:space="preserve">This set of strategies conserve energy by reducing the amount of fuel consumed for maintenance and thus reducing GHG emissions proportional to fuel reductions. Strategies can include use of native plants or other landscaping requiring less maintenance. Other strategies could include use of alternative herbicides to reduce energy-intensive maintenance activities. Furthermore, use of shade trees and other greenscaping could reduce urban heat island effects and have beneficial effects on energy used for cooling, for example. These are not addressed in FHWA’s guidance and would need to demonstrate lifecycle emission reductions of the specific project to qualify. More information on qualifications could be obtained from the Georgia FHWA liaison. </t>
  </si>
  <si>
    <t>`</t>
  </si>
  <si>
    <t>Image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</si>
</sst>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1"/>
      <name val="Calibri"/>
      <family val="2"/>
      <scheme val="minor"/>
    </font>
    <font>
      <b/>
      <sz val="16"/>
      <color theme="1"/>
      <name val="Calibri"/>
      <family val="2"/>
      <scheme val="minor"/>
    </font>
    <font>
      <b/>
      <sz val="14"/>
      <color theme="1"/>
      <name val="Calibri Light"/>
      <family val="2"/>
      <scheme val="major"/>
    </font>
    <font>
      <sz val="11"/>
      <color theme="1"/>
      <name val="Calibri Light"/>
      <family val="2"/>
      <scheme val="major"/>
    </font>
    <font>
      <b/>
      <sz val="11"/>
      <color theme="1"/>
      <name val="Calibri Light"/>
      <family val="2"/>
      <scheme val="major"/>
    </font>
    <font>
      <sz val="11"/>
      <color rgb="FF000000"/>
      <name val="Calibri Light"/>
      <family val="2"/>
    </font>
    <font>
      <vertAlign val="superscript"/>
      <sz val="11"/>
      <color theme="1"/>
      <name val="Calibri Light"/>
      <family val="2"/>
      <scheme val="major"/>
    </font>
    <font>
      <u/>
      <sz val="11"/>
      <color theme="10"/>
      <name val="Calibri"/>
      <family val="2"/>
      <scheme val="minor"/>
    </font>
    <font>
      <b/>
      <sz val="11"/>
      <color rgb="FF000000"/>
      <name val="Calibri Light"/>
      <family val="2"/>
    </font>
    <font>
      <sz val="11"/>
      <color rgb="FF006100"/>
      <name val="Calibri"/>
      <family val="2"/>
      <scheme val="minor"/>
    </font>
    <font>
      <sz val="11"/>
      <color rgb="FF9C0006"/>
      <name val="Calibri"/>
      <family val="2"/>
      <scheme val="minor"/>
    </font>
    <font>
      <sz val="11"/>
      <color rgb="FFFF0000"/>
      <name val="Calibri"/>
      <family val="2"/>
      <scheme val="minor"/>
    </font>
    <font>
      <b/>
      <sz val="11"/>
      <color theme="0"/>
      <name val="Calibri Light"/>
      <family val="2"/>
      <scheme val="major"/>
    </font>
    <font>
      <b/>
      <i/>
      <sz val="11"/>
      <color theme="1"/>
      <name val="Calibri"/>
      <family val="2"/>
      <scheme val="minor"/>
    </font>
    <font>
      <b/>
      <sz val="11"/>
      <color rgb="FF0070C0"/>
      <name val="Calibri"/>
      <family val="2"/>
      <scheme val="minor"/>
    </font>
    <font>
      <b/>
      <sz val="11"/>
      <color rgb="FF92D050"/>
      <name val="Calibri"/>
      <family val="2"/>
      <scheme val="minor"/>
    </font>
    <font>
      <i/>
      <sz val="11"/>
      <color theme="1"/>
      <name val="Calibri"/>
      <family val="2"/>
      <scheme val="minor"/>
    </font>
    <font>
      <b/>
      <i/>
      <sz val="11"/>
      <color theme="3"/>
      <name val="Calibri"/>
      <family val="2"/>
      <scheme val="minor"/>
    </font>
    <font>
      <u/>
      <sz val="11"/>
      <color theme="1"/>
      <name val="Calibri"/>
      <family val="2"/>
      <scheme val="minor"/>
    </font>
    <font>
      <sz val="9"/>
      <color theme="1"/>
      <name val="Arial"/>
      <family val="2"/>
    </font>
    <font>
      <b/>
      <sz val="9"/>
      <color theme="1"/>
      <name val="Century Gothic"/>
      <family val="2"/>
    </font>
    <font>
      <i/>
      <sz val="9"/>
      <color theme="1"/>
      <name val="Arial"/>
      <family val="2"/>
    </font>
    <font>
      <sz val="9"/>
      <color rgb="FF13784B"/>
      <name val="Symbol"/>
      <family val="1"/>
      <charset val="2"/>
    </font>
    <font>
      <sz val="7"/>
      <color rgb="FF13784B"/>
      <name val="Times New Roman"/>
      <family val="1"/>
    </font>
    <font>
      <b/>
      <sz val="9"/>
      <color theme="1"/>
      <name val="Arial"/>
      <family val="2"/>
    </font>
    <font>
      <sz val="8"/>
      <color theme="1"/>
      <name val="Arial"/>
      <family val="2"/>
    </font>
    <font>
      <vertAlign val="subscript"/>
      <sz val="9"/>
      <color theme="1"/>
      <name val="Arial"/>
      <family val="2"/>
    </font>
    <font>
      <vertAlign val="superscript"/>
      <sz val="8"/>
      <color theme="1"/>
      <name val="Arial"/>
      <family val="2"/>
    </font>
    <font>
      <sz val="8"/>
      <color theme="1"/>
      <name val="Century Gothic"/>
      <family val="2"/>
    </font>
    <font>
      <b/>
      <sz val="8"/>
      <color theme="1"/>
      <name val="Century Gothic"/>
      <family val="2"/>
    </font>
    <font>
      <sz val="9"/>
      <color rgb="FF4D4D4F"/>
      <name val="Century Gothic"/>
      <family val="2"/>
    </font>
    <font>
      <sz val="11"/>
      <color theme="0"/>
      <name val="Calibri"/>
      <family val="2"/>
      <scheme val="minor"/>
    </font>
  </fonts>
  <fills count="12">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
      <patternFill patternType="solid">
        <fgColor theme="4" tint="0.59999389629810485"/>
        <bgColor indexed="64"/>
      </patternFill>
    </fill>
    <fill>
      <patternFill patternType="solid">
        <fgColor theme="2"/>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indexed="64"/>
      </top>
      <bottom style="thin">
        <color theme="4" tint="0.39997558519241921"/>
      </bottom>
      <diagonal/>
    </border>
    <border>
      <left/>
      <right style="thin">
        <color indexed="64"/>
      </right>
      <top style="thin">
        <color indexed="64"/>
      </top>
      <bottom style="thin">
        <color theme="4" tint="0.39997558519241921"/>
      </bottom>
      <diagonal/>
    </border>
    <border>
      <left style="thin">
        <color indexed="64"/>
      </left>
      <right style="thin">
        <color rgb="FF000000"/>
      </right>
      <top style="thin">
        <color indexed="64"/>
      </top>
      <bottom style="thin">
        <color indexed="64"/>
      </bottom>
      <diagonal/>
    </border>
    <border>
      <left style="medium">
        <color rgb="FF4D4D4F"/>
      </left>
      <right style="medium">
        <color rgb="FF4D4D4F"/>
      </right>
      <top style="medium">
        <color rgb="FF4D4D4F"/>
      </top>
      <bottom style="thick">
        <color rgb="FF4D4D4F"/>
      </bottom>
      <diagonal/>
    </border>
    <border>
      <left/>
      <right style="medium">
        <color rgb="FF4D4D4F"/>
      </right>
      <top style="medium">
        <color rgb="FF4D4D4F"/>
      </top>
      <bottom style="thick">
        <color rgb="FF4D4D4F"/>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666666"/>
      </bottom>
      <diagonal/>
    </border>
    <border>
      <left/>
      <right style="medium">
        <color rgb="FF666666"/>
      </right>
      <top/>
      <bottom/>
      <diagonal/>
    </border>
    <border>
      <left style="medium">
        <color rgb="FF666666"/>
      </left>
      <right style="medium">
        <color rgb="FF666666"/>
      </right>
      <top style="thick">
        <color rgb="FF4D4D4F"/>
      </top>
      <bottom/>
      <diagonal/>
    </border>
    <border>
      <left style="medium">
        <color rgb="FF666666"/>
      </left>
      <right style="medium">
        <color rgb="FF666666"/>
      </right>
      <top style="medium">
        <color rgb="FF666666"/>
      </top>
      <bottom/>
      <diagonal/>
    </border>
  </borders>
  <cellStyleXfs count="5">
    <xf numFmtId="0" fontId="0" fillId="0" borderId="0"/>
    <xf numFmtId="0" fontId="8"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8" fillId="0" borderId="0" applyNumberFormat="0" applyFill="0" applyBorder="0" applyAlignment="0" applyProtection="0"/>
  </cellStyleXfs>
  <cellXfs count="122">
    <xf numFmtId="0" fontId="0" fillId="0" borderId="0" xfId="0"/>
    <xf numFmtId="0" fontId="4"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5" fillId="0" borderId="5" xfId="0" applyFont="1" applyBorder="1" applyAlignment="1">
      <alignment horizontal="center" vertical="center"/>
    </xf>
    <xf numFmtId="0" fontId="4" fillId="0" borderId="5" xfId="0" applyFont="1" applyBorder="1" applyAlignment="1">
      <alignment horizontal="left" vertical="center" wrapText="1"/>
    </xf>
    <xf numFmtId="0" fontId="6" fillId="0" borderId="5" xfId="0" applyFont="1" applyBorder="1" applyAlignment="1">
      <alignment horizontal="left" vertical="center" wrapText="1"/>
    </xf>
    <xf numFmtId="0" fontId="0" fillId="0" borderId="0" xfId="0" applyAlignment="1">
      <alignment horizontal="center"/>
    </xf>
    <xf numFmtId="0" fontId="0" fillId="0" borderId="0" xfId="0" applyAlignment="1">
      <alignment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left"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5" fillId="0" borderId="16" xfId="0" applyFont="1" applyBorder="1" applyAlignment="1">
      <alignment horizontal="center" vertical="center"/>
    </xf>
    <xf numFmtId="0" fontId="4" fillId="0" borderId="16"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5" fillId="0" borderId="17" xfId="0" applyFont="1" applyBorder="1" applyAlignment="1">
      <alignment horizontal="center" vertical="center"/>
    </xf>
    <xf numFmtId="0" fontId="5" fillId="0" borderId="17" xfId="0" applyFont="1" applyBorder="1" applyAlignment="1">
      <alignment horizontal="center" vertical="center" wrapText="1"/>
    </xf>
    <xf numFmtId="0" fontId="5" fillId="0" borderId="17" xfId="0" applyFont="1" applyBorder="1" applyAlignment="1">
      <alignment horizontal="left" vertical="center" wrapText="1"/>
    </xf>
    <xf numFmtId="0" fontId="8" fillId="0" borderId="17" xfId="1" applyBorder="1" applyAlignment="1">
      <alignment horizontal="left" vertical="center" wrapText="1"/>
    </xf>
    <xf numFmtId="0" fontId="4" fillId="0" borderId="6" xfId="0" applyFont="1" applyBorder="1" applyAlignment="1">
      <alignment horizontal="center" vertical="center"/>
    </xf>
    <xf numFmtId="0" fontId="6" fillId="0" borderId="5" xfId="0" applyFont="1" applyBorder="1" applyAlignment="1">
      <alignment horizontal="center" vertical="center"/>
    </xf>
    <xf numFmtId="0" fontId="6" fillId="0" borderId="18" xfId="0" applyFont="1" applyBorder="1" applyAlignment="1">
      <alignment horizontal="center" vertical="center"/>
    </xf>
    <xf numFmtId="0" fontId="4" fillId="0" borderId="6" xfId="0" applyFont="1" applyBorder="1" applyAlignment="1">
      <alignment horizontal="center" vertical="center" wrapText="1"/>
    </xf>
    <xf numFmtId="0" fontId="8" fillId="0" borderId="17" xfId="1" applyBorder="1" applyAlignment="1">
      <alignment horizontal="center" vertical="center" wrapText="1"/>
    </xf>
    <xf numFmtId="0" fontId="8" fillId="0" borderId="17" xfId="1" applyFill="1" applyBorder="1" applyAlignment="1">
      <alignment horizontal="left" vertical="center" wrapText="1"/>
    </xf>
    <xf numFmtId="0" fontId="8" fillId="0" borderId="17" xfId="1" applyFill="1" applyBorder="1" applyAlignment="1">
      <alignment horizontal="center" vertical="center" wrapText="1"/>
    </xf>
    <xf numFmtId="0" fontId="5" fillId="0" borderId="16" xfId="0" applyFont="1" applyBorder="1" applyAlignment="1">
      <alignment horizontal="center" vertical="center" wrapText="1"/>
    </xf>
    <xf numFmtId="0" fontId="5" fillId="0" borderId="16" xfId="0" applyFont="1" applyBorder="1" applyAlignment="1">
      <alignment horizontal="left" vertical="center" wrapText="1"/>
    </xf>
    <xf numFmtId="0" fontId="8" fillId="0" borderId="16" xfId="1" applyBorder="1" applyAlignment="1">
      <alignment horizontal="left" vertical="center" wrapText="1"/>
    </xf>
    <xf numFmtId="0" fontId="8" fillId="0" borderId="16" xfId="1" applyFill="1" applyBorder="1" applyAlignment="1">
      <alignment horizontal="center" vertical="center" wrapText="1"/>
    </xf>
    <xf numFmtId="0" fontId="8" fillId="0" borderId="16" xfId="1" applyFill="1" applyBorder="1" applyAlignment="1">
      <alignment horizontal="left" vertical="center" wrapText="1"/>
    </xf>
    <xf numFmtId="0" fontId="8" fillId="0" borderId="16" xfId="1" applyBorder="1" applyAlignment="1">
      <alignment horizontal="center" vertical="center"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1" applyFill="1" applyBorder="1" applyAlignment="1">
      <alignment horizontal="center" vertical="center" wrapText="1"/>
    </xf>
    <xf numFmtId="0" fontId="9" fillId="0" borderId="16" xfId="0" applyFont="1" applyBorder="1" applyAlignment="1">
      <alignment horizontal="center" vertical="center"/>
    </xf>
    <xf numFmtId="0" fontId="5" fillId="4" borderId="16" xfId="0" applyFont="1" applyFill="1" applyBorder="1" applyAlignment="1">
      <alignment horizontal="center" vertical="center" wrapText="1"/>
    </xf>
    <xf numFmtId="0" fontId="5" fillId="4" borderId="16" xfId="0" applyFont="1" applyFill="1" applyBorder="1" applyAlignment="1">
      <alignment horizontal="left" vertical="center" wrapText="1"/>
    </xf>
    <xf numFmtId="0" fontId="8" fillId="4" borderId="16" xfId="1" applyFill="1" applyBorder="1" applyAlignment="1">
      <alignment horizontal="left" vertical="center" wrapText="1"/>
    </xf>
    <xf numFmtId="0" fontId="4" fillId="4" borderId="5" xfId="0" applyFont="1" applyFill="1" applyBorder="1" applyAlignment="1">
      <alignment horizontal="center" vertical="center"/>
    </xf>
    <xf numFmtId="0" fontId="5" fillId="0" borderId="16" xfId="0" applyFont="1" applyBorder="1" applyAlignment="1">
      <alignment horizontal="left" vertical="center"/>
    </xf>
    <xf numFmtId="0" fontId="0" fillId="0" borderId="0" xfId="0" applyAlignment="1">
      <alignment horizontal="left"/>
    </xf>
    <xf numFmtId="0" fontId="0" fillId="0" borderId="0" xfId="0" pivotButton="1"/>
    <xf numFmtId="0" fontId="1" fillId="0" borderId="0" xfId="0" applyFont="1" applyAlignment="1">
      <alignment horizontal="center"/>
    </xf>
    <xf numFmtId="0" fontId="13" fillId="7" borderId="20" xfId="0" applyFont="1" applyFill="1" applyBorder="1" applyAlignment="1">
      <alignment horizontal="center" vertical="center" wrapText="1"/>
    </xf>
    <xf numFmtId="0" fontId="13" fillId="7" borderId="21" xfId="0" applyFont="1" applyFill="1" applyBorder="1" applyAlignment="1">
      <alignment horizontal="left" vertical="center" wrapText="1"/>
    </xf>
    <xf numFmtId="0" fontId="13" fillId="2" borderId="22" xfId="0" applyFont="1" applyFill="1" applyBorder="1" applyAlignment="1">
      <alignment horizontal="center" vertical="center" wrapText="1"/>
    </xf>
    <xf numFmtId="0" fontId="5" fillId="8" borderId="23" xfId="0" applyFont="1" applyFill="1" applyBorder="1" applyAlignment="1">
      <alignment horizontal="center" vertical="center" wrapText="1"/>
    </xf>
    <xf numFmtId="0" fontId="5" fillId="8" borderId="24" xfId="0" applyFont="1" applyFill="1" applyBorder="1" applyAlignment="1">
      <alignment horizontal="left" vertical="center" wrapText="1"/>
    </xf>
    <xf numFmtId="0" fontId="6" fillId="8" borderId="25" xfId="0" applyFont="1" applyFill="1" applyBorder="1" applyAlignment="1">
      <alignment horizontal="center" vertical="center"/>
    </xf>
    <xf numFmtId="0" fontId="5" fillId="8" borderId="16" xfId="0" applyFont="1" applyFill="1" applyBorder="1" applyAlignment="1">
      <alignment horizontal="left" vertical="center" wrapText="1"/>
    </xf>
    <xf numFmtId="0" fontId="0" fillId="9" borderId="0" xfId="0" applyFill="1"/>
    <xf numFmtId="0" fontId="0" fillId="9" borderId="5" xfId="0" applyFill="1" applyBorder="1" applyAlignment="1">
      <alignment horizontal="center" vertical="center"/>
    </xf>
    <xf numFmtId="0" fontId="0" fillId="10" borderId="5" xfId="0" applyFill="1" applyBorder="1" applyAlignment="1">
      <alignment horizontal="center" vertical="center" wrapText="1"/>
    </xf>
    <xf numFmtId="0" fontId="12" fillId="0" borderId="0" xfId="0" applyFont="1" applyAlignment="1">
      <alignment horizontal="center"/>
    </xf>
    <xf numFmtId="0" fontId="12" fillId="0" borderId="0" xfId="0" applyFont="1"/>
    <xf numFmtId="0" fontId="10" fillId="11" borderId="0" xfId="2" applyFill="1" applyAlignment="1">
      <alignment horizontal="center"/>
    </xf>
    <xf numFmtId="0" fontId="0" fillId="11" borderId="0" xfId="0" applyFill="1" applyAlignment="1">
      <alignment horizontal="center"/>
    </xf>
    <xf numFmtId="0" fontId="11" fillId="6" borderId="0" xfId="3" applyAlignment="1">
      <alignment horizontal="center"/>
    </xf>
    <xf numFmtId="0" fontId="0" fillId="0" borderId="0" xfId="0" applyAlignment="1">
      <alignment horizontal="right"/>
    </xf>
    <xf numFmtId="0" fontId="13" fillId="7" borderId="21" xfId="0" applyFont="1" applyFill="1" applyBorder="1" applyAlignment="1">
      <alignment horizontal="center" vertical="center" wrapText="1"/>
    </xf>
    <xf numFmtId="0" fontId="5" fillId="8" borderId="24" xfId="0" applyFont="1" applyFill="1" applyBorder="1" applyAlignment="1">
      <alignment horizontal="center" vertical="center" wrapText="1"/>
    </xf>
    <xf numFmtId="0" fontId="1" fillId="0" borderId="0" xfId="0" applyFont="1"/>
    <xf numFmtId="0" fontId="14" fillId="0" borderId="0" xfId="0" applyFont="1"/>
    <xf numFmtId="0" fontId="1" fillId="3" borderId="0" xfId="0" applyFont="1" applyFill="1"/>
    <xf numFmtId="0" fontId="17" fillId="0" borderId="0" xfId="0" applyFont="1"/>
    <xf numFmtId="0" fontId="18" fillId="0" borderId="0" xfId="0" applyFont="1"/>
    <xf numFmtId="0" fontId="21" fillId="0" borderId="26" xfId="0" applyFont="1" applyBorder="1" applyAlignment="1">
      <alignment horizontal="center" vertical="center" wrapText="1"/>
    </xf>
    <xf numFmtId="0" fontId="21" fillId="0" borderId="27" xfId="0" applyFont="1" applyBorder="1" applyAlignment="1">
      <alignment horizontal="center" vertical="center" wrapText="1"/>
    </xf>
    <xf numFmtId="0" fontId="22" fillId="0" borderId="29" xfId="0" applyFont="1" applyBorder="1" applyAlignment="1">
      <alignment vertical="center" wrapText="1"/>
    </xf>
    <xf numFmtId="0" fontId="20" fillId="0" borderId="29" xfId="0" applyFont="1" applyBorder="1" applyAlignment="1">
      <alignment vertical="top" wrapText="1"/>
    </xf>
    <xf numFmtId="0" fontId="20" fillId="0" borderId="28" xfId="0" applyFont="1" applyBorder="1" applyAlignment="1">
      <alignment vertical="top" wrapText="1"/>
    </xf>
    <xf numFmtId="0" fontId="23" fillId="0" borderId="31" xfId="0" applyFont="1" applyBorder="1" applyAlignment="1">
      <alignment horizontal="left" vertical="center" wrapText="1" indent="1"/>
    </xf>
    <xf numFmtId="0" fontId="23" fillId="0" borderId="30" xfId="0" applyFont="1" applyBorder="1" applyAlignment="1">
      <alignment horizontal="left" vertical="center" wrapText="1" indent="1"/>
    </xf>
    <xf numFmtId="0" fontId="26" fillId="0" borderId="0" xfId="0" applyFont="1" applyAlignment="1">
      <alignment vertical="center"/>
    </xf>
    <xf numFmtId="0" fontId="30" fillId="0" borderId="5" xfId="0" applyFont="1" applyBorder="1" applyAlignment="1">
      <alignment horizontal="center" vertical="center" wrapText="1"/>
    </xf>
    <xf numFmtId="0" fontId="29" fillId="0" borderId="5" xfId="0" applyFont="1" applyBorder="1" applyAlignment="1">
      <alignment vertical="center" wrapText="1"/>
    </xf>
    <xf numFmtId="0" fontId="29" fillId="0" borderId="5" xfId="0" applyFont="1" applyBorder="1" applyAlignment="1">
      <alignment vertical="top" wrapText="1"/>
    </xf>
    <xf numFmtId="0" fontId="31" fillId="0" borderId="0" xfId="0" applyFont="1" applyAlignment="1">
      <alignment vertical="center"/>
    </xf>
    <xf numFmtId="0" fontId="32" fillId="0" borderId="0" xfId="0" applyFont="1"/>
    <xf numFmtId="0" fontId="0" fillId="9" borderId="0" xfId="0" applyFill="1" applyAlignment="1">
      <alignment vertical="center"/>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horizontal="left" vertical="center" wrapText="1"/>
    </xf>
    <xf numFmtId="0" fontId="6" fillId="0" borderId="25" xfId="0" applyFont="1" applyBorder="1" applyAlignment="1">
      <alignment horizontal="center" vertical="center"/>
    </xf>
    <xf numFmtId="0" fontId="20" fillId="0" borderId="0" xfId="0" applyFont="1" applyAlignment="1">
      <alignment horizontal="center" vertical="top"/>
    </xf>
    <xf numFmtId="0" fontId="0" fillId="9" borderId="0" xfId="0" applyFill="1" applyAlignment="1">
      <alignment horizontal="center"/>
    </xf>
    <xf numFmtId="0" fontId="6" fillId="8" borderId="2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8" borderId="5" xfId="0" applyFont="1" applyFill="1" applyBorder="1" applyAlignment="1">
      <alignment horizontal="center" vertical="center" wrapText="1"/>
    </xf>
    <xf numFmtId="0" fontId="6" fillId="0" borderId="5" xfId="0" applyFont="1" applyBorder="1" applyAlignment="1">
      <alignment horizontal="center" vertical="center" wrapText="1"/>
    </xf>
    <xf numFmtId="0" fontId="1" fillId="3" borderId="5" xfId="0" applyFont="1" applyFill="1" applyBorder="1"/>
    <xf numFmtId="0" fontId="3" fillId="3" borderId="11" xfId="0" applyFont="1" applyFill="1" applyBorder="1" applyAlignment="1">
      <alignment horizontal="center"/>
    </xf>
    <xf numFmtId="0" fontId="20" fillId="0" borderId="29" xfId="0" applyFont="1" applyBorder="1" applyAlignment="1">
      <alignment vertical="center" wrapText="1"/>
    </xf>
    <xf numFmtId="0" fontId="2" fillId="2" borderId="0" xfId="0" applyFont="1" applyFill="1" applyAlignment="1">
      <alignment horizontal="center"/>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20" fillId="0" borderId="33" xfId="0" applyFont="1" applyBorder="1" applyAlignment="1">
      <alignment vertical="center" wrapText="1"/>
    </xf>
    <xf numFmtId="0" fontId="20" fillId="0" borderId="29" xfId="0" applyFont="1" applyBorder="1" applyAlignment="1">
      <alignment vertical="center" wrapText="1"/>
    </xf>
    <xf numFmtId="0" fontId="20" fillId="0" borderId="28" xfId="0" applyFont="1" applyBorder="1" applyAlignment="1">
      <alignment vertical="center" wrapText="1"/>
    </xf>
    <xf numFmtId="0" fontId="20" fillId="0" borderId="32" xfId="0" applyFont="1" applyBorder="1" applyAlignment="1">
      <alignment vertical="center" wrapText="1"/>
    </xf>
    <xf numFmtId="0" fontId="8" fillId="0" borderId="0" xfId="4" applyAlignment="1">
      <alignment horizontal="center"/>
    </xf>
    <xf numFmtId="0" fontId="1" fillId="9" borderId="0" xfId="0" applyFont="1" applyFill="1" applyAlignment="1">
      <alignment horizontal="center" vertical="center"/>
    </xf>
    <xf numFmtId="0" fontId="1" fillId="0" borderId="0" xfId="0" applyFont="1" applyAlignment="1">
      <alignment horizontal="center" vertical="center"/>
    </xf>
    <xf numFmtId="0" fontId="0" fillId="11" borderId="6" xfId="0" applyFill="1" applyBorder="1" applyAlignment="1">
      <alignment horizontal="center" vertical="center"/>
    </xf>
    <xf numFmtId="0" fontId="0" fillId="11" borderId="4" xfId="0" applyFill="1" applyBorder="1" applyAlignment="1">
      <alignment horizontal="center" vertical="center"/>
    </xf>
    <xf numFmtId="0" fontId="0" fillId="11" borderId="14" xfId="0" applyFill="1" applyBorder="1" applyAlignment="1">
      <alignment horizontal="center" vertical="center"/>
    </xf>
    <xf numFmtId="0" fontId="0" fillId="9" borderId="6" xfId="0" applyFill="1"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9" borderId="5" xfId="0" applyFill="1" applyBorder="1" applyAlignment="1">
      <alignment horizontal="center"/>
    </xf>
    <xf numFmtId="0" fontId="2" fillId="2" borderId="6"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3" fillId="3" borderId="10" xfId="0" applyFont="1" applyFill="1" applyBorder="1" applyAlignment="1">
      <alignment horizontal="center"/>
    </xf>
    <xf numFmtId="0" fontId="0" fillId="0" borderId="0" xfId="0"/>
  </cellXfs>
  <cellStyles count="5">
    <cellStyle name="Bad" xfId="3" builtinId="27"/>
    <cellStyle name="Good" xfId="2" builtinId="26"/>
    <cellStyle name="Hyperlink" xfId="4" builtinId="8"/>
    <cellStyle name="Hyperlink 2" xfId="1" xr:uid="{463167ED-5029-45BB-A8F1-406DA1367BF6}"/>
    <cellStyle name="Normal" xfId="0" builtinId="0"/>
  </cellStyles>
  <dxfs count="38">
    <dxf>
      <font>
        <color theme="0"/>
      </font>
      <fill>
        <patternFill>
          <bgColor theme="0"/>
        </patternFill>
      </fill>
      <border>
        <left/>
        <right/>
        <top/>
        <bottom/>
        <vertical/>
        <horizontal/>
      </border>
    </dxf>
    <dxf>
      <font>
        <strike val="0"/>
        <outline val="0"/>
        <shadow val="0"/>
        <u val="none"/>
        <vertAlign val="baseline"/>
        <sz val="11"/>
        <color rgb="FF000000"/>
        <name val="Calibri Light"/>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000000"/>
        <name val="Calibri Light"/>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000000"/>
        <name val="Calibri Light"/>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000000"/>
        <name val="Calibri Light"/>
        <family val="2"/>
        <scheme val="none"/>
      </font>
      <alignment horizontal="center" vertical="center" textRotation="0" indent="0" justifyLastLine="0" shrinkToFit="0" readingOrder="0"/>
    </dxf>
    <dxf>
      <font>
        <strike val="0"/>
        <outline val="0"/>
        <shadow val="0"/>
        <u val="none"/>
        <vertAlign val="baseline"/>
        <sz val="11"/>
        <color rgb="FF000000"/>
        <name val="Calibri Light"/>
        <family val="2"/>
        <scheme val="none"/>
      </font>
      <alignment horizontal="center" vertical="center" textRotation="0" indent="0" justifyLastLine="0" shrinkToFit="0" readingOrder="0"/>
    </dxf>
    <dxf>
      <font>
        <strike val="0"/>
        <outline val="0"/>
        <shadow val="0"/>
        <u val="none"/>
        <vertAlign val="baseline"/>
        <sz val="11"/>
        <color rgb="FF000000"/>
        <name val="Calibri Light"/>
        <family val="2"/>
        <scheme val="none"/>
      </font>
      <alignment horizontal="center" vertical="center" textRotation="0" indent="0" justifyLastLine="0" shrinkToFit="0" readingOrder="0"/>
    </dxf>
    <dxf>
      <font>
        <strike val="0"/>
        <outline val="0"/>
        <shadow val="0"/>
        <u val="none"/>
        <vertAlign val="baseline"/>
        <sz val="11"/>
        <color rgb="FF000000"/>
        <name val="Calibri Light"/>
        <family val="2"/>
        <scheme val="none"/>
      </font>
      <alignment horizontal="center" vertical="center" textRotation="0" indent="0" justifyLastLine="0" shrinkToFit="0" readingOrder="0"/>
    </dxf>
    <dxf>
      <font>
        <strike val="0"/>
        <outline val="0"/>
        <shadow val="0"/>
        <u val="none"/>
        <vertAlign val="baseline"/>
        <sz val="11"/>
        <color rgb="FF000000"/>
        <name val="Calibri Light"/>
        <family val="2"/>
        <scheme val="none"/>
      </font>
      <alignment horizontal="center" vertical="center" textRotation="0" indent="0" justifyLastLine="0" shrinkToFit="0" readingOrder="0"/>
    </dxf>
    <dxf>
      <font>
        <b val="0"/>
        <i val="0"/>
        <strike val="0"/>
        <condense val="0"/>
        <extend val="0"/>
        <outline val="0"/>
        <shadow val="0"/>
        <u val="none"/>
        <vertAlign val="baseline"/>
        <sz val="11"/>
        <color theme="1"/>
        <name val="Calibri Light"/>
        <family val="2"/>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Light"/>
        <family val="2"/>
        <scheme val="maj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theme="1"/>
        <name val="Calibri Light"/>
        <family val="2"/>
        <scheme val="maj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Light"/>
        <family val="2"/>
        <scheme val="maj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Light"/>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Light"/>
        <family val="2"/>
        <scheme val="major"/>
      </font>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1"/>
        <color theme="1"/>
        <name val="Calibri Light"/>
        <family val="2"/>
        <scheme val="major"/>
      </font>
      <alignment horizontal="left" vertical="center" textRotation="0" wrapText="0" indent="0" justifyLastLine="0" shrinkToFit="0" readingOrder="0"/>
      <border diagonalUp="0" diagonalDown="0" outline="0">
        <left/>
        <right/>
        <top style="thin">
          <color indexed="64"/>
        </top>
        <bottom style="thin">
          <color indexed="64"/>
        </bottom>
      </border>
    </dxf>
    <dxf>
      <font>
        <b val="0"/>
        <i val="0"/>
        <strike val="0"/>
        <condense val="0"/>
        <extend val="0"/>
        <outline val="0"/>
        <shadow val="0"/>
        <u val="none"/>
        <vertAlign val="baseline"/>
        <sz val="11"/>
        <color theme="1"/>
        <name val="Calibri Light"/>
        <family val="2"/>
        <scheme val="major"/>
      </font>
      <alignment horizontal="general"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1"/>
        <color theme="1"/>
        <name val="Calibri Light"/>
        <family val="2"/>
        <scheme val="major"/>
      </font>
      <alignment vertical="center" textRotation="0" indent="0" justifyLastLine="0" shrinkToFit="0" readingOrder="0"/>
      <border diagonalUp="0" diagonalDown="0" outline="0">
        <left style="thin">
          <color indexed="64"/>
        </left>
        <right/>
        <top style="thin">
          <color indexed="64"/>
        </top>
        <bottom/>
      </border>
    </dxf>
    <dxf>
      <font>
        <strike val="0"/>
        <outline val="0"/>
        <shadow val="0"/>
        <u val="none"/>
        <vertAlign val="baseline"/>
        <sz val="11"/>
        <color theme="1"/>
        <name val="Calibri Light"/>
        <family val="2"/>
        <scheme val="maj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11"/>
        <color theme="1"/>
        <name val="Calibri Light"/>
        <family val="2"/>
        <scheme val="major"/>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Light"/>
        <family val="2"/>
        <scheme val="major"/>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font>
        <strike val="0"/>
        <outline val="0"/>
        <shadow val="0"/>
        <u val="none"/>
        <vertAlign val="baseline"/>
        <sz val="11"/>
        <color rgb="FF000000"/>
        <name val="Calibri Light"/>
        <family val="2"/>
        <scheme val="none"/>
      </font>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000000"/>
        <name val="Calibri Light"/>
        <family val="2"/>
        <scheme val="none"/>
      </font>
    </dxf>
    <dxf>
      <border>
        <bottom style="thin">
          <color rgb="FF000000"/>
        </bottom>
      </border>
    </dxf>
    <dxf>
      <font>
        <strike val="0"/>
        <outline val="0"/>
        <shadow val="0"/>
        <u val="none"/>
        <vertAlign val="baseline"/>
        <sz val="11"/>
        <color theme="1"/>
        <name val="Calibri Light"/>
        <family val="2"/>
        <scheme val="major"/>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Calibri Light"/>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Light"/>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Light"/>
        <family val="2"/>
        <scheme val="none"/>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000000"/>
        <name val="Calibri Light"/>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Calibri Light"/>
        <family val="2"/>
        <scheme val="maj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000000"/>
        <name val="Calibri Light"/>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000000"/>
        <name val="Calibri Light"/>
        <family val="2"/>
        <scheme val="none"/>
      </font>
      <alignment horizontal="left" vertical="center" textRotation="0" indent="0" justifyLastLine="0" shrinkToFit="0" readingOrder="0"/>
    </dxf>
    <dxf>
      <border>
        <bottom style="thin">
          <color rgb="FF000000"/>
        </bottom>
      </border>
    </dxf>
    <dxf>
      <font>
        <strike val="0"/>
        <outline val="0"/>
        <shadow val="0"/>
        <u val="none"/>
        <vertAlign val="baseline"/>
        <sz val="11"/>
        <color theme="1"/>
        <name val="Calibri Light"/>
        <family val="2"/>
        <scheme val="major"/>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19" Type="http://schemas.openxmlformats.org/officeDocument/2006/relationships/calcChain" Target="calcChain.xml"/><Relationship Id="rId4" Type="http://schemas.openxmlformats.org/officeDocument/2006/relationships/worksheet" Target="worksheets/sheet4.xml"/><Relationship Id="rId9" Type="http://schemas.microsoft.com/office/2007/relationships/slicerCache" Target="slicerCaches/slicerCache1.xml"/><Relationship Id="rId14" Type="http://schemas.microsoft.com/office/2022/10/relationships/richValueRel" Target="richData/richValueRel.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10" Type="http://schemas.openxmlformats.org/officeDocument/2006/relationships/image" Target="../media/image25.png"/><Relationship Id="rId4" Type="http://schemas.openxmlformats.org/officeDocument/2006/relationships/image" Target="../media/image19.png"/><Relationship Id="rId9" Type="http://schemas.openxmlformats.org/officeDocument/2006/relationships/image" Target="../media/image24.png"/></Relationships>
</file>

<file path=xl/drawings/_rels/drawing2.xml.rels><?xml version="1.0" encoding="UTF-8" standalone="yes"?>
<Relationships xmlns="http://schemas.openxmlformats.org/package/2006/relationships"><Relationship Id="rId1"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5</xdr:row>
      <xdr:rowOff>0</xdr:rowOff>
    </xdr:from>
    <xdr:to>
      <xdr:col>1</xdr:col>
      <xdr:colOff>242970</xdr:colOff>
      <xdr:row>5</xdr:row>
      <xdr:rowOff>274320</xdr:rowOff>
    </xdr:to>
    <xdr:pic>
      <xdr:nvPicPr>
        <xdr:cNvPr id="10" name="Picture 9">
          <a:extLst>
            <a:ext uri="{FF2B5EF4-FFF2-40B4-BE49-F238E27FC236}">
              <a16:creationId xmlns:a16="http://schemas.microsoft.com/office/drawing/2014/main" id="{6A5DDEC5-D332-D1B8-B5A6-AC741B06EF0E}"/>
            </a:ext>
          </a:extLst>
        </xdr:cNvPr>
        <xdr:cNvPicPr>
          <a:picLocks noChangeAspect="1"/>
        </xdr:cNvPicPr>
      </xdr:nvPicPr>
      <xdr:blipFill>
        <a:blip xmlns:r="http://schemas.openxmlformats.org/officeDocument/2006/relationships" r:embed="rId1"/>
        <a:stretch>
          <a:fillRect/>
        </a:stretch>
      </xdr:blipFill>
      <xdr:spPr>
        <a:xfrm>
          <a:off x="609601" y="3248025"/>
          <a:ext cx="242969" cy="274320"/>
        </a:xfrm>
        <a:prstGeom prst="rect">
          <a:avLst/>
        </a:prstGeom>
      </xdr:spPr>
    </xdr:pic>
    <xdr:clientData/>
  </xdr:twoCellAnchor>
  <xdr:twoCellAnchor editAs="oneCell">
    <xdr:from>
      <xdr:col>1</xdr:col>
      <xdr:colOff>0</xdr:colOff>
      <xdr:row>8</xdr:row>
      <xdr:rowOff>190499</xdr:rowOff>
    </xdr:from>
    <xdr:to>
      <xdr:col>1</xdr:col>
      <xdr:colOff>384049</xdr:colOff>
      <xdr:row>10</xdr:row>
      <xdr:rowOff>83819</xdr:rowOff>
    </xdr:to>
    <xdr:pic>
      <xdr:nvPicPr>
        <xdr:cNvPr id="11" name="Picture 10">
          <a:extLst>
            <a:ext uri="{FF2B5EF4-FFF2-40B4-BE49-F238E27FC236}">
              <a16:creationId xmlns:a16="http://schemas.microsoft.com/office/drawing/2014/main" id="{69D217C9-DFA5-B8FE-E25A-1371FA7C0EFD}"/>
            </a:ext>
          </a:extLst>
        </xdr:cNvPr>
        <xdr:cNvPicPr>
          <a:picLocks noChangeAspect="1"/>
        </xdr:cNvPicPr>
      </xdr:nvPicPr>
      <xdr:blipFill>
        <a:blip xmlns:r="http://schemas.openxmlformats.org/officeDocument/2006/relationships" r:embed="rId2"/>
        <a:stretch>
          <a:fillRect/>
        </a:stretch>
      </xdr:blipFill>
      <xdr:spPr>
        <a:xfrm>
          <a:off x="609600" y="4629149"/>
          <a:ext cx="384049" cy="274320"/>
        </a:xfrm>
        <a:prstGeom prst="rect">
          <a:avLst/>
        </a:prstGeom>
      </xdr:spPr>
    </xdr:pic>
    <xdr:clientData/>
  </xdr:twoCellAnchor>
  <xdr:twoCellAnchor editAs="oneCell">
    <xdr:from>
      <xdr:col>0</xdr:col>
      <xdr:colOff>609599</xdr:colOff>
      <xdr:row>12</xdr:row>
      <xdr:rowOff>190499</xdr:rowOff>
    </xdr:from>
    <xdr:to>
      <xdr:col>1</xdr:col>
      <xdr:colOff>386079</xdr:colOff>
      <xdr:row>14</xdr:row>
      <xdr:rowOff>83819</xdr:rowOff>
    </xdr:to>
    <xdr:pic>
      <xdr:nvPicPr>
        <xdr:cNvPr id="13" name="Picture 12">
          <a:extLst>
            <a:ext uri="{FF2B5EF4-FFF2-40B4-BE49-F238E27FC236}">
              <a16:creationId xmlns:a16="http://schemas.microsoft.com/office/drawing/2014/main" id="{146F4119-9DA0-1BA9-548D-CC293AC1FE94}"/>
            </a:ext>
          </a:extLst>
        </xdr:cNvPr>
        <xdr:cNvPicPr>
          <a:picLocks noChangeAspect="1"/>
        </xdr:cNvPicPr>
      </xdr:nvPicPr>
      <xdr:blipFill>
        <a:blip xmlns:r="http://schemas.openxmlformats.org/officeDocument/2006/relationships" r:embed="rId3"/>
        <a:stretch>
          <a:fillRect/>
        </a:stretch>
      </xdr:blipFill>
      <xdr:spPr>
        <a:xfrm>
          <a:off x="609599" y="5400674"/>
          <a:ext cx="386080" cy="274320"/>
        </a:xfrm>
        <a:prstGeom prst="rect">
          <a:avLst/>
        </a:prstGeom>
      </xdr:spPr>
    </xdr:pic>
    <xdr:clientData/>
  </xdr:twoCellAnchor>
  <xdr:twoCellAnchor editAs="oneCell">
    <xdr:from>
      <xdr:col>1</xdr:col>
      <xdr:colOff>0</xdr:colOff>
      <xdr:row>17</xdr:row>
      <xdr:rowOff>0</xdr:rowOff>
    </xdr:from>
    <xdr:to>
      <xdr:col>1</xdr:col>
      <xdr:colOff>321347</xdr:colOff>
      <xdr:row>18</xdr:row>
      <xdr:rowOff>83820</xdr:rowOff>
    </xdr:to>
    <xdr:pic>
      <xdr:nvPicPr>
        <xdr:cNvPr id="14" name="Picture 13">
          <a:extLst>
            <a:ext uri="{FF2B5EF4-FFF2-40B4-BE49-F238E27FC236}">
              <a16:creationId xmlns:a16="http://schemas.microsoft.com/office/drawing/2014/main" id="{9C048848-CDB7-7353-3342-D651C32FBD97}"/>
            </a:ext>
          </a:extLst>
        </xdr:cNvPr>
        <xdr:cNvPicPr>
          <a:picLocks noChangeAspect="1"/>
        </xdr:cNvPicPr>
      </xdr:nvPicPr>
      <xdr:blipFill>
        <a:blip xmlns:r="http://schemas.openxmlformats.org/officeDocument/2006/relationships" r:embed="rId4"/>
        <a:stretch>
          <a:fillRect/>
        </a:stretch>
      </xdr:blipFill>
      <xdr:spPr>
        <a:xfrm>
          <a:off x="609600" y="6400800"/>
          <a:ext cx="321347" cy="274320"/>
        </a:xfrm>
        <a:prstGeom prst="rect">
          <a:avLst/>
        </a:prstGeom>
      </xdr:spPr>
    </xdr:pic>
    <xdr:clientData/>
  </xdr:twoCellAnchor>
  <xdr:twoCellAnchor editAs="oneCell">
    <xdr:from>
      <xdr:col>1</xdr:col>
      <xdr:colOff>0</xdr:colOff>
      <xdr:row>21</xdr:row>
      <xdr:rowOff>0</xdr:rowOff>
    </xdr:from>
    <xdr:to>
      <xdr:col>1</xdr:col>
      <xdr:colOff>298730</xdr:colOff>
      <xdr:row>22</xdr:row>
      <xdr:rowOff>83844</xdr:rowOff>
    </xdr:to>
    <xdr:pic>
      <xdr:nvPicPr>
        <xdr:cNvPr id="15" name="Picture 14">
          <a:extLst>
            <a:ext uri="{FF2B5EF4-FFF2-40B4-BE49-F238E27FC236}">
              <a16:creationId xmlns:a16="http://schemas.microsoft.com/office/drawing/2014/main" id="{44EADF80-362A-6404-94A1-3BA9110DB04E}"/>
            </a:ext>
          </a:extLst>
        </xdr:cNvPr>
        <xdr:cNvPicPr>
          <a:picLocks noChangeAspect="1"/>
        </xdr:cNvPicPr>
      </xdr:nvPicPr>
      <xdr:blipFill>
        <a:blip xmlns:r="http://schemas.openxmlformats.org/officeDocument/2006/relationships" r:embed="rId5"/>
        <a:stretch>
          <a:fillRect/>
        </a:stretch>
      </xdr:blipFill>
      <xdr:spPr>
        <a:xfrm>
          <a:off x="609600" y="7286625"/>
          <a:ext cx="298730" cy="274344"/>
        </a:xfrm>
        <a:prstGeom prst="rect">
          <a:avLst/>
        </a:prstGeom>
      </xdr:spPr>
    </xdr:pic>
    <xdr:clientData/>
  </xdr:twoCellAnchor>
  <xdr:twoCellAnchor editAs="oneCell">
    <xdr:from>
      <xdr:col>1</xdr:col>
      <xdr:colOff>0</xdr:colOff>
      <xdr:row>25</xdr:row>
      <xdr:rowOff>0</xdr:rowOff>
    </xdr:from>
    <xdr:to>
      <xdr:col>1</xdr:col>
      <xdr:colOff>228600</xdr:colOff>
      <xdr:row>25</xdr:row>
      <xdr:rowOff>274320</xdr:rowOff>
    </xdr:to>
    <xdr:pic>
      <xdr:nvPicPr>
        <xdr:cNvPr id="16" name="Picture 15">
          <a:extLst>
            <a:ext uri="{FF2B5EF4-FFF2-40B4-BE49-F238E27FC236}">
              <a16:creationId xmlns:a16="http://schemas.microsoft.com/office/drawing/2014/main" id="{57B32C0A-EEE7-5BAA-5710-90467B75B15D}"/>
            </a:ext>
          </a:extLst>
        </xdr:cNvPr>
        <xdr:cNvPicPr>
          <a:picLocks noChangeAspect="1"/>
        </xdr:cNvPicPr>
      </xdr:nvPicPr>
      <xdr:blipFill>
        <a:blip xmlns:r="http://schemas.openxmlformats.org/officeDocument/2006/relationships" r:embed="rId6"/>
        <a:stretch>
          <a:fillRect/>
        </a:stretch>
      </xdr:blipFill>
      <xdr:spPr>
        <a:xfrm>
          <a:off x="609600" y="8172450"/>
          <a:ext cx="228600" cy="274320"/>
        </a:xfrm>
        <a:prstGeom prst="rect">
          <a:avLst/>
        </a:prstGeom>
      </xdr:spPr>
    </xdr:pic>
    <xdr:clientData/>
  </xdr:twoCellAnchor>
  <xdr:twoCellAnchor editAs="oneCell">
    <xdr:from>
      <xdr:col>1</xdr:col>
      <xdr:colOff>0</xdr:colOff>
      <xdr:row>33</xdr:row>
      <xdr:rowOff>0</xdr:rowOff>
    </xdr:from>
    <xdr:to>
      <xdr:col>1</xdr:col>
      <xdr:colOff>350196</xdr:colOff>
      <xdr:row>33</xdr:row>
      <xdr:rowOff>274320</xdr:rowOff>
    </xdr:to>
    <xdr:pic>
      <xdr:nvPicPr>
        <xdr:cNvPr id="17" name="Picture 16">
          <a:extLst>
            <a:ext uri="{FF2B5EF4-FFF2-40B4-BE49-F238E27FC236}">
              <a16:creationId xmlns:a16="http://schemas.microsoft.com/office/drawing/2014/main" id="{6965EE1A-4520-B6F3-3236-82627B375CC0}"/>
            </a:ext>
          </a:extLst>
        </xdr:cNvPr>
        <xdr:cNvPicPr>
          <a:picLocks noChangeAspect="1"/>
        </xdr:cNvPicPr>
      </xdr:nvPicPr>
      <xdr:blipFill>
        <a:blip xmlns:r="http://schemas.openxmlformats.org/officeDocument/2006/relationships" r:embed="rId7"/>
        <a:stretch>
          <a:fillRect/>
        </a:stretch>
      </xdr:blipFill>
      <xdr:spPr>
        <a:xfrm>
          <a:off x="609600" y="10439400"/>
          <a:ext cx="350196" cy="274320"/>
        </a:xfrm>
        <a:prstGeom prst="rect">
          <a:avLst/>
        </a:prstGeom>
      </xdr:spPr>
    </xdr:pic>
    <xdr:clientData/>
  </xdr:twoCellAnchor>
  <xdr:twoCellAnchor editAs="oneCell">
    <xdr:from>
      <xdr:col>1</xdr:col>
      <xdr:colOff>1</xdr:colOff>
      <xdr:row>37</xdr:row>
      <xdr:rowOff>0</xdr:rowOff>
    </xdr:from>
    <xdr:to>
      <xdr:col>1</xdr:col>
      <xdr:colOff>216570</xdr:colOff>
      <xdr:row>37</xdr:row>
      <xdr:rowOff>274320</xdr:rowOff>
    </xdr:to>
    <xdr:pic>
      <xdr:nvPicPr>
        <xdr:cNvPr id="18" name="Picture 17">
          <a:extLst>
            <a:ext uri="{FF2B5EF4-FFF2-40B4-BE49-F238E27FC236}">
              <a16:creationId xmlns:a16="http://schemas.microsoft.com/office/drawing/2014/main" id="{3CE8AD88-80BF-9D11-4D99-6A02F5865874}"/>
            </a:ext>
          </a:extLst>
        </xdr:cNvPr>
        <xdr:cNvPicPr>
          <a:picLocks noChangeAspect="1"/>
        </xdr:cNvPicPr>
      </xdr:nvPicPr>
      <xdr:blipFill>
        <a:blip xmlns:r="http://schemas.openxmlformats.org/officeDocument/2006/relationships" r:embed="rId8"/>
        <a:stretch>
          <a:fillRect/>
        </a:stretch>
      </xdr:blipFill>
      <xdr:spPr>
        <a:xfrm>
          <a:off x="609601" y="11439525"/>
          <a:ext cx="216569" cy="274320"/>
        </a:xfrm>
        <a:prstGeom prst="rect">
          <a:avLst/>
        </a:prstGeom>
      </xdr:spPr>
    </xdr:pic>
    <xdr:clientData/>
  </xdr:twoCellAnchor>
  <xdr:twoCellAnchor editAs="oneCell">
    <xdr:from>
      <xdr:col>1</xdr:col>
      <xdr:colOff>1</xdr:colOff>
      <xdr:row>41</xdr:row>
      <xdr:rowOff>0</xdr:rowOff>
    </xdr:from>
    <xdr:to>
      <xdr:col>1</xdr:col>
      <xdr:colOff>342902</xdr:colOff>
      <xdr:row>41</xdr:row>
      <xdr:rowOff>274320</xdr:rowOff>
    </xdr:to>
    <xdr:pic>
      <xdr:nvPicPr>
        <xdr:cNvPr id="19" name="Picture 18">
          <a:extLst>
            <a:ext uri="{FF2B5EF4-FFF2-40B4-BE49-F238E27FC236}">
              <a16:creationId xmlns:a16="http://schemas.microsoft.com/office/drawing/2014/main" id="{3D999183-EAA8-C529-99E5-DEA538184C59}"/>
            </a:ext>
          </a:extLst>
        </xdr:cNvPr>
        <xdr:cNvPicPr>
          <a:picLocks noChangeAspect="1"/>
        </xdr:cNvPicPr>
      </xdr:nvPicPr>
      <xdr:blipFill>
        <a:blip xmlns:r="http://schemas.openxmlformats.org/officeDocument/2006/relationships" r:embed="rId9"/>
        <a:stretch>
          <a:fillRect/>
        </a:stretch>
      </xdr:blipFill>
      <xdr:spPr>
        <a:xfrm>
          <a:off x="609601" y="12553950"/>
          <a:ext cx="342901" cy="274320"/>
        </a:xfrm>
        <a:prstGeom prst="rect">
          <a:avLst/>
        </a:prstGeom>
      </xdr:spPr>
    </xdr:pic>
    <xdr:clientData/>
  </xdr:twoCellAnchor>
  <xdr:twoCellAnchor editAs="oneCell">
    <xdr:from>
      <xdr:col>1</xdr:col>
      <xdr:colOff>0</xdr:colOff>
      <xdr:row>45</xdr:row>
      <xdr:rowOff>0</xdr:rowOff>
    </xdr:from>
    <xdr:to>
      <xdr:col>1</xdr:col>
      <xdr:colOff>327992</xdr:colOff>
      <xdr:row>46</xdr:row>
      <xdr:rowOff>83820</xdr:rowOff>
    </xdr:to>
    <xdr:pic>
      <xdr:nvPicPr>
        <xdr:cNvPr id="20" name="Picture 19">
          <a:extLst>
            <a:ext uri="{FF2B5EF4-FFF2-40B4-BE49-F238E27FC236}">
              <a16:creationId xmlns:a16="http://schemas.microsoft.com/office/drawing/2014/main" id="{3D40B144-3B0E-E051-F149-E4CA6002C8A8}"/>
            </a:ext>
          </a:extLst>
        </xdr:cNvPr>
        <xdr:cNvPicPr>
          <a:picLocks noChangeAspect="1"/>
        </xdr:cNvPicPr>
      </xdr:nvPicPr>
      <xdr:blipFill>
        <a:blip xmlns:r="http://schemas.openxmlformats.org/officeDocument/2006/relationships" r:embed="rId10"/>
        <a:stretch>
          <a:fillRect/>
        </a:stretch>
      </xdr:blipFill>
      <xdr:spPr>
        <a:xfrm>
          <a:off x="609600" y="13668375"/>
          <a:ext cx="327992" cy="274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274159</xdr:colOff>
      <xdr:row>26</xdr:row>
      <xdr:rowOff>24184</xdr:rowOff>
    </xdr:from>
    <xdr:to>
      <xdr:col>10</xdr:col>
      <xdr:colOff>456378</xdr:colOff>
      <xdr:row>27</xdr:row>
      <xdr:rowOff>11282</xdr:rowOff>
    </xdr:to>
    <xdr:pic>
      <xdr:nvPicPr>
        <xdr:cNvPr id="3" name="Picture 2">
          <a:extLst>
            <a:ext uri="{FF2B5EF4-FFF2-40B4-BE49-F238E27FC236}">
              <a16:creationId xmlns:a16="http://schemas.microsoft.com/office/drawing/2014/main" id="{801EEEEA-1C3F-5A77-C74A-8A8EE041E993}"/>
            </a:ext>
          </a:extLst>
        </xdr:cNvPr>
        <xdr:cNvPicPr>
          <a:picLocks noChangeAspect="1"/>
        </xdr:cNvPicPr>
      </xdr:nvPicPr>
      <xdr:blipFill>
        <a:blip xmlns:r="http://schemas.openxmlformats.org/officeDocument/2006/relationships" r:embed="rId1"/>
        <a:stretch>
          <a:fillRect/>
        </a:stretch>
      </xdr:blipFill>
      <xdr:spPr>
        <a:xfrm>
          <a:off x="5379559" y="4939084"/>
          <a:ext cx="182219" cy="174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28576</xdr:colOff>
      <xdr:row>0</xdr:row>
      <xdr:rowOff>309562</xdr:rowOff>
    </xdr:from>
    <xdr:to>
      <xdr:col>2</xdr:col>
      <xdr:colOff>3509963</xdr:colOff>
      <xdr:row>7</xdr:row>
      <xdr:rowOff>104775</xdr:rowOff>
    </xdr:to>
    <mc:AlternateContent xmlns:mc="http://schemas.openxmlformats.org/markup-compatibility/2006" xmlns:a14="http://schemas.microsoft.com/office/drawing/2010/main">
      <mc:Choice Requires="a14">
        <xdr:graphicFrame macro="">
          <xdr:nvGraphicFramePr>
            <xdr:cNvPr id="3" name="Evaluation Metrics">
              <a:extLst>
                <a:ext uri="{FF2B5EF4-FFF2-40B4-BE49-F238E27FC236}">
                  <a16:creationId xmlns:a16="http://schemas.microsoft.com/office/drawing/2014/main" id="{35DF4F83-BDC0-4D4F-BC7E-0B70E9CD25CE}"/>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Evaluation Metrics"/>
            </a:graphicData>
          </a:graphic>
        </xdr:graphicFrame>
      </mc:Choice>
      <mc:Fallback xmlns="">
        <xdr:sp macro="" textlink="">
          <xdr:nvSpPr>
            <xdr:cNvPr id="0" name=""/>
            <xdr:cNvSpPr>
              <a:spLocks noTextEdit="1"/>
            </xdr:cNvSpPr>
          </xdr:nvSpPr>
          <xdr:spPr>
            <a:xfrm>
              <a:off x="2095501" y="309562"/>
              <a:ext cx="5186362" cy="144303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ersons/person.xml><?xml version="1.0" encoding="utf-8"?>
<personList xmlns="http://schemas.microsoft.com/office/spreadsheetml/2018/threadedcomments" xmlns:x="http://schemas.openxmlformats.org/spreadsheetml/2006/main">
  <person displayName="Eggert, Haley" id="{D2587328-D108-4B2E-A6D9-1AD47BF1BE58}" userId="S::53354@icf.com::2a79c6e6-cf36-4201-8183-01639c927e4b" providerId="AD"/>
  <person displayName="Regnier, Kat" id="{8E137211-B5D1-4208-AF3F-25ACA24A6560}" userId="S::59245@icf.com::66dd6bef-16a8-49ee-bfcd-0e3597b1823e"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olina Garcia, Ramon" refreshedDate="45300.679506712964" createdVersion="8" refreshedVersion="8" minRefreshableVersion="3" recordCount="10" xr:uid="{5A5CB716-8012-4D05-84A8-2DFB33FA858D}">
  <cacheSource type="worksheet">
    <worksheetSource ref="A1:B11" sheet="Hide This Tab"/>
  </cacheSource>
  <cacheFields count="2">
    <cacheField name="Order" numFmtId="0">
      <sharedItems/>
    </cacheField>
    <cacheField name="Evaluation Metrics" numFmtId="0">
      <sharedItems count="16">
        <s v="Safety"/>
        <s v="Equity"/>
        <s v="Mobility"/>
        <s v="Resilience"/>
        <s v="Air Quality"/>
        <s v="Readiness"/>
        <s v="C. Emissions"/>
        <s v="Savings"/>
        <s v="Jobs"/>
        <s v="Eligibility"/>
        <s v="Air _x000a_Quality_x000a_Co-Benefits" u="1"/>
        <s v="Implementation _x000a_Factors" u="1"/>
        <s v="Potential to _x000a_Reduce _x000a_Carbon Emissions" u="1"/>
        <s v="Consumer _x000a_Savings" u="1"/>
        <s v="Economic or _x000a_Workforce Development" u="1"/>
        <s v="Eligibility _x000a_ for _x000a_CRP funds" u="1"/>
      </sharedItems>
    </cacheField>
  </cacheFields>
  <extLst>
    <ext xmlns:x14="http://schemas.microsoft.com/office/spreadsheetml/2009/9/main" uri="{725AE2AE-9491-48be-B2B4-4EB974FC3084}">
      <x14:pivotCacheDefinition pivotCacheId="17661965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Safety"/>
    <x v="0"/>
  </r>
  <r>
    <s v="Equity"/>
    <x v="1"/>
  </r>
  <r>
    <s v="Mobility"/>
    <x v="2"/>
  </r>
  <r>
    <s v="Resilience"/>
    <x v="3"/>
  </r>
  <r>
    <s v="Air Quality"/>
    <x v="4"/>
  </r>
  <r>
    <s v="Readiness"/>
    <x v="5"/>
  </r>
  <r>
    <s v="C. Emissions"/>
    <x v="6"/>
  </r>
  <r>
    <s v="Savings"/>
    <x v="7"/>
  </r>
  <r>
    <s v="Jobs"/>
    <x v="8"/>
  </r>
  <r>
    <s v="Eligibility"/>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1C6AB67-D7B1-4E71-9D00-3C18AC2F9136}" name="PivotTable2" cacheId="0" applyNumberFormats="0" applyBorderFormats="0" applyFontFormats="0" applyPatternFormats="0" applyAlignmentFormats="0" applyWidthHeightFormats="1" dataCaption="Values" updatedVersion="8" minRefreshableVersion="3" useAutoFormatting="1" itemPrintTitles="1" createdVersion="8" indent="0" multipleFieldFilters="0">
  <location ref="E1:E3" firstHeaderRow="1" firstDataRow="1" firstDataCol="1"/>
  <pivotFields count="2">
    <pivotField showAll="0"/>
    <pivotField axis="axisRow" showAll="0">
      <items count="17">
        <item x="0"/>
        <item h="1" x="1"/>
        <item h="1" x="2"/>
        <item h="1" x="3"/>
        <item h="1" m="1" x="10"/>
        <item h="1" m="1" x="11"/>
        <item h="1" m="1" x="12"/>
        <item h="1" m="1" x="13"/>
        <item h="1" m="1" x="14"/>
        <item h="1" m="1" x="15"/>
        <item h="1" x="4"/>
        <item h="1" x="5"/>
        <item h="1" x="6"/>
        <item h="1" x="7"/>
        <item h="1" x="8"/>
        <item h="1" x="9"/>
        <item t="default"/>
      </items>
    </pivotField>
  </pivotFields>
  <rowFields count="1">
    <field x="1"/>
  </rowFields>
  <rowItems count="2">
    <i>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7">
  <rv s="0">
    <v>0</v>
    <v>5</v>
  </rv>
  <rv s="0">
    <v>1</v>
    <v>5</v>
  </rv>
  <rv s="0">
    <v>2</v>
    <v>5</v>
  </rv>
  <rv s="0">
    <v>3</v>
    <v>5</v>
  </rv>
  <rv s="0">
    <v>4</v>
    <v>5</v>
  </rv>
  <rv s="0">
    <v>1</v>
    <v>4</v>
  </rv>
  <rv s="0">
    <v>5</v>
    <v>4</v>
  </rv>
  <rv s="0">
    <v>5</v>
    <v>5</v>
  </rv>
  <rv s="0">
    <v>6</v>
    <v>5</v>
  </rv>
  <rv s="0">
    <v>7</v>
    <v>5</v>
  </rv>
  <rv s="0">
    <v>8</v>
    <v>5</v>
  </rv>
  <rv s="0">
    <v>9</v>
    <v>5</v>
  </rv>
  <rv s="0">
    <v>10</v>
    <v>5</v>
  </rv>
  <rv s="0">
    <v>11</v>
    <v>5</v>
  </rv>
  <rv s="0">
    <v>12</v>
    <v>5</v>
  </rv>
  <rv s="0">
    <v>13</v>
    <v>5</v>
  </rv>
  <rv s="0">
    <v>14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ichValueRel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valuation_Metrics" xr10:uid="{E0FEAEB5-2E00-47A8-BF86-175948D320C3}" sourceName="Evaluation Metrics">
  <pivotTables>
    <pivotTable tabId="5" name="PivotTable2"/>
  </pivotTables>
  <data>
    <tabular pivotCacheId="176619650" showMissing="0">
      <items count="16">
        <i x="0" s="1"/>
        <i x="1"/>
        <i x="2"/>
        <i x="3"/>
        <i x="4"/>
        <i x="5"/>
        <i x="6"/>
        <i x="7"/>
        <i x="8"/>
        <i x="9"/>
        <i x="10" nd="1"/>
        <i x="13" nd="1"/>
        <i x="14" nd="1"/>
        <i x="15" nd="1"/>
        <i x="11" nd="1"/>
        <i x="1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valuation Metrics" xr10:uid="{869A593D-B396-484B-882C-6B0892575299}" cache="Slicer_Evaluation_Metrics" caption="Evaluation Metrics"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45905FE-48CC-4C1D-A2BF-1C697F4E9C09}" name="Table1674" displayName="Table1674" ref="A3:F14" totalsRowShown="0" headerRowDxfId="37" dataDxfId="35" headerRowBorderDxfId="36" tableBorderDxfId="34" totalsRowBorderDxfId="33">
  <autoFilter ref="A3:F14" xr:uid="{A4392F21-930A-4F88-81BB-692EC8FD5441}"/>
  <sortState xmlns:xlrd2="http://schemas.microsoft.com/office/spreadsheetml/2017/richdata2" ref="A4:A5">
    <sortCondition ref="A3:A5"/>
  </sortState>
  <tableColumns count="6">
    <tableColumn id="18" xr3:uid="{D5630800-7AFF-4027-B1AA-20C8E2BB8430}" name="Criteria" dataDxfId="32"/>
    <tableColumn id="21" xr3:uid="{C6E6B790-CC7B-4EEE-80BA-E648412E3EF2}" name="Evaluation" dataDxfId="31"/>
    <tableColumn id="22" xr3:uid="{E387FE32-485C-4BF9-B7E3-3DBC841AC4C7}" name="0" dataDxfId="30"/>
    <tableColumn id="36" xr3:uid="{CD692A6D-EB29-4890-B2AB-02BE0170AF55}" name="1" dataDxfId="29"/>
    <tableColumn id="35" xr3:uid="{0BDA2553-8536-4651-90B4-867D0A0A881C}" name="2" dataDxfId="28"/>
    <tableColumn id="34" xr3:uid="{859FDE06-12D2-443B-B283-32021C652DD1}" name="3" dataDxfId="27"/>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21B7CB7-ADAB-49C4-A5BA-B63AE3C7C17E}" name="Table167" displayName="Table167" ref="A4:U91" totalsRowShown="0" headerRowDxfId="26" dataDxfId="24" headerRowBorderDxfId="25" tableBorderDxfId="23" totalsRowBorderDxfId="22">
  <autoFilter ref="A4:U91" xr:uid="{A4392F21-930A-4F88-81BB-692EC8FD5441}">
    <filterColumn colId="10">
      <filters>
        <filter val="1"/>
        <filter val="2"/>
        <filter val="3"/>
      </filters>
    </filterColumn>
    <filterColumn colId="20">
      <filters>
        <filter val="3"/>
      </filters>
    </filterColumn>
  </autoFilter>
  <tableColumns count="21">
    <tableColumn id="18" xr3:uid="{F581FB04-46F8-456B-96A9-1457B655FA33}" name="Document Reference" dataDxfId="21"/>
    <tableColumn id="20" xr3:uid="{F3940207-3436-4657-848C-DBB672BBE24F}" name="Category" dataDxfId="20"/>
    <tableColumn id="1" xr3:uid="{65733DD0-AF01-4A38-B083-9D66362FF0A8}" name="Sub-Category" dataDxfId="19"/>
    <tableColumn id="2" xr3:uid="{83C40A39-10F1-4006-813A-E45B0B70532D}" name="Group" dataDxfId="18"/>
    <tableColumn id="8" xr3:uid="{9F3021A7-0074-4A3F-9193-B7EAE88A3926}" name="Strategy #" dataDxfId="17"/>
    <tableColumn id="17" xr3:uid="{7F299C25-2C0D-413E-98CF-72C05B4B0357}" name="Strategy Name" dataDxfId="16"/>
    <tableColumn id="19" xr3:uid="{F682BE8E-EEE4-4345-B261-EC57AD4619C0}" name="Strategy Description" dataDxfId="15"/>
    <tableColumn id="21" xr3:uid="{A228DD2B-C4ED-428F-B0E7-A971EB7D0D3D}" name="Footnote #" dataDxfId="14"/>
    <tableColumn id="15" xr3:uid="{C5372106-03B3-4489-9F7E-9C60A215C535}" name="Footnotes Reference" dataDxfId="13"/>
    <tableColumn id="16" xr3:uid="{9711F3DE-5A77-456B-9211-04E4ACCAFFDD}" name="Learn More" dataDxfId="12"/>
    <tableColumn id="3" xr3:uid="{52141DFB-C52D-41DF-A6AC-9EF6DF914E6A}" name="Safety" dataDxfId="11"/>
    <tableColumn id="4" xr3:uid="{D029FE5A-583A-46A2-9163-D15E095D739F}" name="Equity" dataDxfId="10"/>
    <tableColumn id="6" xr3:uid="{67C3C4A1-7CC6-4E97-A8B4-11CBDFA50504}" name="Mobility" dataDxfId="9"/>
    <tableColumn id="5" xr3:uid="{A5F66296-BCA4-4894-8766-72983B2F0DA8}" name="Resilience" dataDxfId="8"/>
    <tableColumn id="7" xr3:uid="{1BC49B2F-3C68-44DD-BC70-E5533A7A7591}" name="Air Quality" dataDxfId="7"/>
    <tableColumn id="9" xr3:uid="{FE306502-0EB0-46C1-8B16-180FEE55539A}" name="Readiness" dataDxfId="6"/>
    <tableColumn id="10" xr3:uid="{FB05FE0F-6E73-4455-BBD7-1EA943B52BB6}" name="C. Emissions" dataDxfId="5"/>
    <tableColumn id="11" xr3:uid="{8F8427C2-F65B-4CC5-9F22-EB40731C26E1}" name="Savings" dataDxfId="4"/>
    <tableColumn id="12" xr3:uid="{9C949182-E3B6-439A-8E7A-C97F1BBC062F}" name="Jobs" dataDxfId="3"/>
    <tableColumn id="13" xr3:uid="{A221D3B7-B928-490B-8F12-88B731178080}" name="Eligibility" dataDxfId="2"/>
    <tableColumn id="14" xr3:uid="{A07B9C69-DCCB-441D-B179-3EDD400F4F2A}" name="Context" dataDxfId="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7" dT="2023-11-20T22:44:42.19" personId="{D2587328-D108-4B2E-A6D9-1AD47BF1BE58}" id="{41B9D512-E1AB-4D29-8F99-36B1B7C30643}">
    <text>A question for various of the descriptions:
I think I might've been the only one who did this, but for "learn more" sections I did, I used hyperlinks rather than listing the whole URL. You can't really do hyperlinks in Excel, so curious what our preference is here. Should we leave as is, since the descriptions say the title of the document or webpage that users can easily Google, OR, should we add the actual URL links in parentheses after the name of the resource is listed?</text>
  </threadedComment>
  <threadedComment ref="G47" dT="2023-11-21T03:14:15.05" personId="{8E137211-B5D1-4208-AF3F-25ACA24A6560}" id="{8D1B4269-C900-40FF-831B-4CFB59535573}" parentId="{41B9D512-E1AB-4D29-8F99-36B1B7C30643}">
    <text xml:space="preserve">I am almost thinking we insert the hyperlinks in a separate cell/new column? Not sure, we can discuss this further with Ramon in the morning. </text>
  </threadedComment>
  <threadedComment ref="G47" dT="2023-11-21T16:04:04.05" personId="{8E137211-B5D1-4208-AF3F-25ACA24A6560}" id="{20AD091D-2F51-47F1-B142-9486D6040440}" parentId="{41B9D512-E1AB-4D29-8F99-36B1B7C30643}">
    <text>Let's discuss text format with Ramon/Seth.</text>
  </threadedComment>
  <threadedComment ref="G47" dT="2023-11-21T17:00:17.53" personId="{8E137211-B5D1-4208-AF3F-25ACA24A6560}" id="{47626FC6-E642-43E4-888F-BA543106AB2F}" parentId="{41B9D512-E1AB-4D29-8F99-36B1B7C30643}">
    <text xml:space="preserve">Haley to update the text for strategies with two links. Add an asterisk noting it is modified text from the actual CRS document. </text>
  </threadedComment>
  <threadedComment ref="G80" dT="2023-11-20T22:40:15.61" personId="{D2587328-D108-4B2E-A6D9-1AD47BF1BE58}" id="{E3D98DE2-8F7C-4FF7-A8CE-AB309F2D2E1A}" done="1">
    <text>There is a footnote after the first sentence of this strategy in the document. Do we want to show this somehow here? If so, what way?</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6" Type="http://schemas.openxmlformats.org/officeDocument/2006/relationships/hyperlink" Target="https://www.epa.gov/newsreleases/epa-and-tacoma-power-grants-help-northwest-seaport-alliance-install-first-permanent" TargetMode="External"/><Relationship Id="rId21" Type="http://schemas.openxmlformats.org/officeDocument/2006/relationships/hyperlink" Target="https://www.transit.dot.gov/funding/grants/zero-emission-fleet-transition-plan" TargetMode="External"/><Relationship Id="rId42" Type="http://schemas.openxmlformats.org/officeDocument/2006/relationships/hyperlink" Target="https://www.transit.dot.gov/sites/fta.dot.gov/files/docs/research-innovation/64496/ftareportno0111.pdf" TargetMode="External"/><Relationship Id="rId47" Type="http://schemas.openxmlformats.org/officeDocument/2006/relationships/hyperlink" Target="https://ops.fhwa.dot.gov/wz/traffic_mgmt/tcg.htm" TargetMode="External"/><Relationship Id="rId63" Type="http://schemas.openxmlformats.org/officeDocument/2006/relationships/hyperlink" Target="https://ops.fhwa.dot.gov/publications/fhwahop16042/index.htm" TargetMode="External"/><Relationship Id="rId68" Type="http://schemas.openxmlformats.org/officeDocument/2006/relationships/hyperlink" Target="https://www.rideuta.com/-/media/Files/About-UTA/Tiger-VIII/UTAFirst_LastMileFINALCOMP1.ashx?la=en" TargetMode="External"/><Relationship Id="rId84" Type="http://schemas.openxmlformats.org/officeDocument/2006/relationships/hyperlink" Target="https://gacommuteoptions.com/employers/employer-resources/flexwork-consulting/" TargetMode="External"/><Relationship Id="rId89" Type="http://schemas.openxmlformats.org/officeDocument/2006/relationships/hyperlink" Target="https://www.itsga.org/wp-content/uploads/2021/09/3-gdot-itsga-freight-v2x-John-HIbbard.pdf" TargetMode="External"/><Relationship Id="rId16" Type="http://schemas.openxmlformats.org/officeDocument/2006/relationships/hyperlink" Target="https://ops.fhwa.dot.gov/congestionpricing/cp_what_is.htm" TargetMode="External"/><Relationship Id="rId107" Type="http://schemas.openxmlformats.org/officeDocument/2006/relationships/comments" Target="../comments1.xml"/><Relationship Id="rId11" Type="http://schemas.openxmlformats.org/officeDocument/2006/relationships/hyperlink" Target="https://www.transit.dot.gov/are-micro-transit-services-eligible" TargetMode="External"/><Relationship Id="rId32" Type="http://schemas.openxmlformats.org/officeDocument/2006/relationships/hyperlink" Target="https://highways.dot.gov/safety/pedestrian-bicyclist/safety-tools/pg-89-101-separated-bike-lane-planning-and-design-guide" TargetMode="External"/><Relationship Id="rId37" Type="http://schemas.openxmlformats.org/officeDocument/2006/relationships/hyperlink" Target="https://www.dot.ga.gov/InvestSmart/Transit/Documents/TransitPlan/2020%20SWTRP%20Plan/2%20Statewide%20Transit%20Plan%20Final%20Report.pdf" TargetMode="External"/><Relationship Id="rId53" Type="http://schemas.openxmlformats.org/officeDocument/2006/relationships/hyperlink" Target="https://ops.fhwa.dot.gov/access_mgmt/" TargetMode="External"/><Relationship Id="rId58" Type="http://schemas.openxmlformats.org/officeDocument/2006/relationships/hyperlink" Target="https://static.tti.tamu.edu/tti.tamu.edu/documents/policy/congestion-mitigation/dynamic-merge-control.pdf" TargetMode="External"/><Relationship Id="rId74" Type="http://schemas.openxmlformats.org/officeDocument/2006/relationships/hyperlink" Target="https://tsmowa.org/category/transportation-demand-management/parking-designated-carpool-or-vanpool" TargetMode="External"/><Relationship Id="rId79" Type="http://schemas.openxmlformats.org/officeDocument/2006/relationships/hyperlink" Target="https://www.its.dot.gov/research_archives/dma/bundle/fratis_plan.htm" TargetMode="External"/><Relationship Id="rId102" Type="http://schemas.openxmlformats.org/officeDocument/2006/relationships/hyperlink" Target="https://nacto.org/publication/transit-street-design-guide/transit-lanes-transitways/transit-lanes/" TargetMode="External"/><Relationship Id="rId5" Type="http://schemas.openxmlformats.org/officeDocument/2006/relationships/hyperlink" Target="http:/metroatlantaceo.com/news/2022/07/georgia-expands-electric-vehicle-charging-network-federal-alternative-fuel-corridor-designations/" TargetMode="External"/><Relationship Id="rId90" Type="http://schemas.openxmlformats.org/officeDocument/2006/relationships/hyperlink" Target="https://www.fhwa.dot.gov/pavement/sustainability/" TargetMode="External"/><Relationship Id="rId95" Type="http://schemas.openxmlformats.org/officeDocument/2006/relationships/hyperlink" Target="https://www.fhwa.dot.gov/environment/sustainability/energy/policy/crp_guidance.pdf" TargetMode="External"/><Relationship Id="rId22" Type="http://schemas.openxmlformats.org/officeDocument/2006/relationships/hyperlink" Target="https://ops.fhwa.dot.gov/freight/infrastructure/truck_parking/workinggroups/funding_finance_reg/product/grant_programs.htm" TargetMode="External"/><Relationship Id="rId27" Type="http://schemas.openxmlformats.org/officeDocument/2006/relationships/hyperlink" Target="https://ww2.arb.ca.gov/resources/fact-sheets/advanced-clean-fleets-regulation-summary" TargetMode="External"/><Relationship Id="rId43" Type="http://schemas.openxmlformats.org/officeDocument/2006/relationships/hyperlink" Target="https://www.transit.dot.gov/shared-mobility" TargetMode="External"/><Relationship Id="rId48" Type="http://schemas.openxmlformats.org/officeDocument/2006/relationships/hyperlink" Target="https://www.dot.state.mn.us/trafficeng/workzone/wzmobility/AttachmentB-strategies.pdf" TargetMode="External"/><Relationship Id="rId64" Type="http://schemas.openxmlformats.org/officeDocument/2006/relationships/hyperlink" Target="https://ops.fhwa.dot.gov/weather/mitigating_impacts/best_practices.htm" TargetMode="External"/><Relationship Id="rId69" Type="http://schemas.openxmlformats.org/officeDocument/2006/relationships/hyperlink" Target="https://safety.fhwa.dot.gov/ped_bike/univcourse/pdf/swless11.pdf" TargetMode="External"/><Relationship Id="rId80" Type="http://schemas.openxmlformats.org/officeDocument/2006/relationships/hyperlink" Target="https://ops.fhwa.dot.gov/congestionpricing/value_pricing/projects/not_involving_tolls/dyn_ride_sharing/index.htm" TargetMode="External"/><Relationship Id="rId85" Type="http://schemas.openxmlformats.org/officeDocument/2006/relationships/hyperlink" Target="https://gacommuteoptions.com/" TargetMode="External"/><Relationship Id="rId12" Type="http://schemas.openxmlformats.org/officeDocument/2006/relationships/hyperlink" Target="https://www.witn.com/content/news/Grant-allows-for-multimodal-transportation-center-in-Jacksonville-478931133.html" TargetMode="External"/><Relationship Id="rId17" Type="http://schemas.openxmlformats.org/officeDocument/2006/relationships/hyperlink" Target="https://local.iteris.com/arc-it/html/servicepackages/sp32.html" TargetMode="External"/><Relationship Id="rId33" Type="http://schemas.openxmlformats.org/officeDocument/2006/relationships/hyperlink" Target="https://highways.dot.gov/sites/fhwa.dot.gov/files/2022-06/techSheet_VizEnhancemt2018.pdf" TargetMode="External"/><Relationship Id="rId38" Type="http://schemas.openxmlformats.org/officeDocument/2006/relationships/hyperlink" Target="https://www.dot.ga.gov/InvestSmart/Transit/Documents/TransitPlan/2020%20SWTRP%20Plan/2%20Statewide%20Transit%20Plan%20Final%20Report.pdf" TargetMode="External"/><Relationship Id="rId59" Type="http://schemas.openxmlformats.org/officeDocument/2006/relationships/hyperlink" Target="https://cflsmartroads.com/projects/PDE/TSMO%20Strategy%20Guide%20-%20User's%20Manual.pdf" TargetMode="External"/><Relationship Id="rId103" Type="http://schemas.openxmlformats.org/officeDocument/2006/relationships/hyperlink" Target="https://www.rideuta.com/-/media/Files/About-UTA/Tiger-VIII/UTAFirst_LastMileFINALCOMP1.ashx?la=en" TargetMode="External"/><Relationship Id="rId108" Type="http://schemas.microsoft.com/office/2017/10/relationships/threadedComment" Target="../threadedComments/threadedComment1.xml"/><Relationship Id="rId20" Type="http://schemas.openxmlformats.org/officeDocument/2006/relationships/hyperlink" Target="https://nap.nationalacademies.org/catalog/25842/guidebook-for-deploying-zero-emission-transit-buses" TargetMode="External"/><Relationship Id="rId41" Type="http://schemas.openxmlformats.org/officeDocument/2006/relationships/hyperlink" Target="https://www.transit.dot.gov/regulations-and-guidance/access/charter-bus-service/demand-response-service-explained" TargetMode="External"/><Relationship Id="rId54" Type="http://schemas.openxmlformats.org/officeDocument/2006/relationships/hyperlink" Target="https://nacto.org/wp-content/uploads/2017/11/NACTO-Curb-Appeal-Curbside-Management.pdf" TargetMode="External"/><Relationship Id="rId62" Type="http://schemas.openxmlformats.org/officeDocument/2006/relationships/hyperlink" Target="https://static.tti.tamu.edu/tti.tamu.edu/documents/policy/congestion-mitigation/temporary-shoulder-use.pdf" TargetMode="External"/><Relationship Id="rId70" Type="http://schemas.openxmlformats.org/officeDocument/2006/relationships/hyperlink" Target="https://escholarship.org/uc/item/9678b4xs" TargetMode="External"/><Relationship Id="rId75" Type="http://schemas.openxmlformats.org/officeDocument/2006/relationships/hyperlink" Target="https://ops.fhwa.dot.gov/1201/index.htm" TargetMode="External"/><Relationship Id="rId83" Type="http://schemas.openxmlformats.org/officeDocument/2006/relationships/hyperlink" Target="https://gacommuteoptions.com/employers/employer-resources/12-free-services/" TargetMode="External"/><Relationship Id="rId88" Type="http://schemas.openxmlformats.org/officeDocument/2006/relationships/hyperlink" Target="https://cflsmartroads.com/projects/PDE/TSMO%20Strategy%20Guide%20-%20User's%20Manual.pdf" TargetMode="External"/><Relationship Id="rId91" Type="http://schemas.openxmlformats.org/officeDocument/2006/relationships/hyperlink" Target="https://rosap.ntl.bts.gov/view/dot/49020" TargetMode="External"/><Relationship Id="rId96" Type="http://schemas.openxmlformats.org/officeDocument/2006/relationships/hyperlink" Target="https://www.fhwa.dot.gov/environment/sustainability/energy/policy/crp_guidance.pdf" TargetMode="External"/><Relationship Id="rId1" Type="http://schemas.openxmlformats.org/officeDocument/2006/relationships/hyperlink" Target="https://carbonfund.org/project/truck-stop-electrification/" TargetMode="External"/><Relationship Id="rId6" Type="http://schemas.openxmlformats.org/officeDocument/2006/relationships/hyperlink" Target="https://nitc.trec.pdx.edu/equitable-mobility-research." TargetMode="External"/><Relationship Id="rId15" Type="http://schemas.openxmlformats.org/officeDocument/2006/relationships/hyperlink" Target="https://ops.fhwa.dot.gov/publications/fhwahop20015/fhwahop20015.pdf" TargetMode="External"/><Relationship Id="rId23" Type="http://schemas.openxmlformats.org/officeDocument/2006/relationships/hyperlink" Target="https://www.fhwa.dot.gov/ENVIRonment/air_quality/cmaq/reference/cmaq_diesel_retrofits/cmaqdiesel.pdf" TargetMode="External"/><Relationship Id="rId28" Type="http://schemas.openxmlformats.org/officeDocument/2006/relationships/hyperlink" Target="https://www.transportation.gov/tags/electric-vehicles" TargetMode="External"/><Relationship Id="rId36" Type="http://schemas.openxmlformats.org/officeDocument/2006/relationships/hyperlink" Target="https://dot.ca.gov/-/media/dot-media/programs/traffic-operations/documents/managed-lanes/f0019533-park-and-ride-program-resource-guide.pdf" TargetMode="External"/><Relationship Id="rId49" Type="http://schemas.openxmlformats.org/officeDocument/2006/relationships/hyperlink" Target="https://ops.fhwa.dot.gov/wz/traffic_mgmt/wzsm.htm" TargetMode="External"/><Relationship Id="rId57" Type="http://schemas.openxmlformats.org/officeDocument/2006/relationships/hyperlink" Target="https://mobility.tamu.edu/mip/strategies.php" TargetMode="External"/><Relationship Id="rId106" Type="http://schemas.openxmlformats.org/officeDocument/2006/relationships/table" Target="../tables/table2.xml"/><Relationship Id="rId10" Type="http://schemas.openxmlformats.org/officeDocument/2006/relationships/hyperlink" Target="https://www.transit.dot.gov/research-innovation/bus-expressway" TargetMode="External"/><Relationship Id="rId31" Type="http://schemas.openxmlformats.org/officeDocument/2006/relationships/hyperlink" Target="https://www.fhwa.dot.gov/environment/transportation_alternatives/guidance/ta_guidance_2022.pdf" TargetMode="External"/><Relationship Id="rId44" Type="http://schemas.openxmlformats.org/officeDocument/2006/relationships/hyperlink" Target="https://www.browardmpo.org/images/MobilityHubs_ProgramOverview_Tier2.pdf" TargetMode="External"/><Relationship Id="rId52" Type="http://schemas.openxmlformats.org/officeDocument/2006/relationships/hyperlink" Target="https://tsmowa.org/category/intelligent-transportation-systems/adaptive-signals-coordination-integration-timing" TargetMode="External"/><Relationship Id="rId60" Type="http://schemas.openxmlformats.org/officeDocument/2006/relationships/hyperlink" Target="https://cdn.atlantaregional.org/wp-content/uploads/arc-tsmo-local-agency-deployment-guide-final-1.pdf" TargetMode="External"/><Relationship Id="rId65" Type="http://schemas.openxmlformats.org/officeDocument/2006/relationships/hyperlink" Target="https://www.itskrs.its.dot.gov/node/209282" TargetMode="External"/><Relationship Id="rId73" Type="http://schemas.openxmlformats.org/officeDocument/2006/relationships/hyperlink" Target="https://ops.fhwa.dot.gov/atdm/approaches/apm.htm" TargetMode="External"/><Relationship Id="rId78" Type="http://schemas.openxmlformats.org/officeDocument/2006/relationships/hyperlink" Target="https://ops.fhwa.dot.gov/freewaymgmt/trans_mgmnt.htm" TargetMode="External"/><Relationship Id="rId81" Type="http://schemas.openxmlformats.org/officeDocument/2006/relationships/hyperlink" Target="https://ops.fhwa.dot.gov/atdm/approaches/adm.htm" TargetMode="External"/><Relationship Id="rId86" Type="http://schemas.openxmlformats.org/officeDocument/2006/relationships/hyperlink" Target="https://ops.fhwa.dot.gov/congestionpricing/strategies/index.htm" TargetMode="External"/><Relationship Id="rId94" Type="http://schemas.openxmlformats.org/officeDocument/2006/relationships/hyperlink" Target="https://timetaskforce.com/time-initiatives/trip/" TargetMode="External"/><Relationship Id="rId99" Type="http://schemas.openxmlformats.org/officeDocument/2006/relationships/hyperlink" Target="https://ops.fhwa.dot.gov/tim/" TargetMode="External"/><Relationship Id="rId101" Type="http://schemas.openxmlformats.org/officeDocument/2006/relationships/hyperlink" Target="https://nacto.org/publication/urban-bikeway-design-guide/bicycle-signals/bicycle-signal-heads/" TargetMode="External"/><Relationship Id="rId4" Type="http://schemas.openxmlformats.org/officeDocument/2006/relationships/hyperlink" Target="https://www.epa.gov/ports-initiative/shore-power-technology-assessment-us-ports)" TargetMode="External"/><Relationship Id="rId9" Type="http://schemas.openxmlformats.org/officeDocument/2006/relationships/hyperlink" Target="https://www.ncbi.nlm.nih.gov/pmc/articles/PMC9759415/" TargetMode="External"/><Relationship Id="rId13" Type="http://schemas.openxmlformats.org/officeDocument/2006/relationships/hyperlink" Target="https://gov.georgia.gov/press-releases/2023-09-08/gov-kemp-announces-first-grant-recipients-rural-workforce-housing" TargetMode="External"/><Relationship Id="rId18" Type="http://schemas.openxmlformats.org/officeDocument/2006/relationships/hyperlink" Target="https://static.tti.tamu.edu/tti.tamu.edu/documents/policy/congestion-mitigation/truck-lane-restrictions.pdf" TargetMode="External"/><Relationship Id="rId39" Type="http://schemas.openxmlformats.org/officeDocument/2006/relationships/hyperlink" Target="https://wsdot.wa.gov/sites/default/files/2022-12/Frequent-Transit-Service-Study-Initial-Report-Dec2022.pdf" TargetMode="External"/><Relationship Id="rId34" Type="http://schemas.openxmlformats.org/officeDocument/2006/relationships/hyperlink" Target="https://highways.dot.gov/safety/pedestrian-bicyclist/safety-tools/pg-89-101-separated-bike-lane-planning-and-design-guide" TargetMode="External"/><Relationship Id="rId50" Type="http://schemas.openxmlformats.org/officeDocument/2006/relationships/hyperlink" Target="https://ops.fhwa.dot.gov/publications/fhwahop08024/chapter6.htm" TargetMode="External"/><Relationship Id="rId55" Type="http://schemas.openxmlformats.org/officeDocument/2006/relationships/hyperlink" Target="https://tsmowa.org/category/intelligent-transportation-systems/signalization-signal-alternatives-or-removal" TargetMode="External"/><Relationship Id="rId76" Type="http://schemas.openxmlformats.org/officeDocument/2006/relationships/hyperlink" Target="https://ops.fhwa.dot.gov/travelinfo/about/aboutus.htm" TargetMode="External"/><Relationship Id="rId97" Type="http://schemas.openxmlformats.org/officeDocument/2006/relationships/hyperlink" Target="https://www.fhwa.dot.gov/environment/sustainability/energy/policy/crp_guidance.pdf" TargetMode="External"/><Relationship Id="rId104" Type="http://schemas.openxmlformats.org/officeDocument/2006/relationships/printerSettings" Target="../printerSettings/printerSettings2.bin"/><Relationship Id="rId7" Type="http://schemas.openxmlformats.org/officeDocument/2006/relationships/hyperlink" Target="https://www.dot.ga.gov/InvestSmart/Transit/Documents/Statewide%20Park%20and%20Ride%20Lots.pdf" TargetMode="External"/><Relationship Id="rId71" Type="http://schemas.openxmlformats.org/officeDocument/2006/relationships/hyperlink" Target="https://ops.fhwa.dot.gov/atdm/approaches/apm.htm" TargetMode="External"/><Relationship Id="rId92" Type="http://schemas.openxmlformats.org/officeDocument/2006/relationships/hyperlink" Target="https://highways.dot.gov/safety/other/visibility/roadway-lighting-resources" TargetMode="External"/><Relationship Id="rId2" Type="http://schemas.openxmlformats.org/officeDocument/2006/relationships/hyperlink" Target="https://epd.georgia.gov/air-protection-branch/air-branch-programs/georgia-diesel-emissions-reduction" TargetMode="External"/><Relationship Id="rId29" Type="http://schemas.openxmlformats.org/officeDocument/2006/relationships/hyperlink" Target="https://highways.dot.gov/public-roads/spring-2020/resources-alternative-fuels-and-vehicles" TargetMode="External"/><Relationship Id="rId24" Type="http://schemas.openxmlformats.org/officeDocument/2006/relationships/hyperlink" Target="https://www.maritime.dot.gov/innovation/meta/port-electrification-marad-final-report" TargetMode="External"/><Relationship Id="rId40" Type="http://schemas.openxmlformats.org/officeDocument/2006/relationships/hyperlink" Target="https://www.penndot.pa.gov/Doing-Business/Transit/InformationandReports/Documents/PennDOT%20Group%20TAM%20Plan%209.2022.pdf" TargetMode="External"/><Relationship Id="rId45" Type="http://schemas.openxmlformats.org/officeDocument/2006/relationships/hyperlink" Target="https://www.transit.dot.gov/TOD" TargetMode="External"/><Relationship Id="rId66" Type="http://schemas.openxmlformats.org/officeDocument/2006/relationships/hyperlink" Target="https://nacto.org/publication/transit-street-design-guide/transit-lanes-transitways/transit-lanes/" TargetMode="External"/><Relationship Id="rId87" Type="http://schemas.openxmlformats.org/officeDocument/2006/relationships/hyperlink" Target="https://ops.fhwa.dot.gov/congestionpricing/strategies/not_involving_tolls/pay_drive.htm" TargetMode="External"/><Relationship Id="rId61" Type="http://schemas.openxmlformats.org/officeDocument/2006/relationships/hyperlink" Target="https://cdn.atlantaregional.org/wp-content/uploads/arc-tsmo-local-agency-deployment-guide-final-1.pdf" TargetMode="External"/><Relationship Id="rId82" Type="http://schemas.openxmlformats.org/officeDocument/2006/relationships/hyperlink" Target="https://static.tti.tamu.edu/tti.tamu.edu/documents/policy/congestion-mitigation/dynamic-rerouting.pdf" TargetMode="External"/><Relationship Id="rId19" Type="http://schemas.openxmlformats.org/officeDocument/2006/relationships/hyperlink" Target="https://www.dvrpc.org/reports/mit020.pdf" TargetMode="External"/><Relationship Id="rId14" Type="http://schemas.openxmlformats.org/officeDocument/2006/relationships/hyperlink" Target="https://ops.fhwa.dot.gov/publications/fhwahop22002/fhwahop22002.pdf" TargetMode="External"/><Relationship Id="rId30" Type="http://schemas.openxmlformats.org/officeDocument/2006/relationships/hyperlink" Target="https://gacommuteoptions.com/" TargetMode="External"/><Relationship Id="rId35" Type="http://schemas.openxmlformats.org/officeDocument/2006/relationships/hyperlink" Target="https://safety.fhwa.dot.gov/ped_bike/ped_transit/ped_transguide/ch1.cfm" TargetMode="External"/><Relationship Id="rId56" Type="http://schemas.openxmlformats.org/officeDocument/2006/relationships/hyperlink" Target="https://ops.fhwa.dot.gov/publications/fhwahop14019/ch5.htm" TargetMode="External"/><Relationship Id="rId77" Type="http://schemas.openxmlformats.org/officeDocument/2006/relationships/hyperlink" Target="https://www.fhwa.dot.gov/publications/research/infrastructure/pavements/ltpp/reports/03066/" TargetMode="External"/><Relationship Id="rId100" Type="http://schemas.openxmlformats.org/officeDocument/2006/relationships/hyperlink" Target="https://ops.fhwa.dot.gov/weather/mitigating_impacts/best_practices.htm" TargetMode="External"/><Relationship Id="rId105" Type="http://schemas.openxmlformats.org/officeDocument/2006/relationships/vmlDrawing" Target="../drawings/vmlDrawing1.vml"/><Relationship Id="rId8" Type="http://schemas.openxmlformats.org/officeDocument/2006/relationships/hyperlink" Target="https://www.modeshift.com/is-public-transportation-safer-than-individual-transport/" TargetMode="External"/><Relationship Id="rId51" Type="http://schemas.openxmlformats.org/officeDocument/2006/relationships/hyperlink" Target="https://ops.fhwa.dot.gov/publications/fhwahop08024/chapter6.htm" TargetMode="External"/><Relationship Id="rId72" Type="http://schemas.openxmlformats.org/officeDocument/2006/relationships/hyperlink" Target="https://ops.fhwa.dot.gov/atdm/approaches/apm.htm" TargetMode="External"/><Relationship Id="rId93" Type="http://schemas.openxmlformats.org/officeDocument/2006/relationships/hyperlink" Target="https://ops.fhwa.dot.gov/publications/fhwahop10050x/index.htm" TargetMode="External"/><Relationship Id="rId98" Type="http://schemas.openxmlformats.org/officeDocument/2006/relationships/hyperlink" Target="https://www.dot.state.mn.us/sustainability/ghg-analysis.html" TargetMode="External"/><Relationship Id="rId3" Type="http://schemas.openxmlformats.org/officeDocument/2006/relationships/hyperlink" Target="https:/gaports.com/blog/port-of-savannah-receives-five-new-electric-rubber-tired-gantry-cranes/" TargetMode="External"/><Relationship Id="rId25" Type="http://schemas.openxmlformats.org/officeDocument/2006/relationships/hyperlink" Target="https://www.volpe.dot.gov/news/new-congestion-mitigation-and-air-quality-improvement-tools-estimating-emissions-benefits" TargetMode="External"/><Relationship Id="rId46" Type="http://schemas.openxmlformats.org/officeDocument/2006/relationships/hyperlink" Target="https://ops.fhwa.dot.gov/tim/" TargetMode="External"/><Relationship Id="rId67" Type="http://schemas.openxmlformats.org/officeDocument/2006/relationships/hyperlink" Target="https://nacto.org/publication/transit-street-design-guide/transit-lanes-transitways/transit-lan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7885F-7F8E-449A-BC94-C2E90FC22E57}">
  <sheetPr codeName="Sheet1"/>
  <dimension ref="A1:F104"/>
  <sheetViews>
    <sheetView zoomScale="130" zoomScaleNormal="130" workbookViewId="0">
      <pane ySplit="3" topLeftCell="A12" activePane="bottomLeft" state="frozen"/>
      <selection pane="bottomLeft" activeCell="A4" sqref="A4"/>
    </sheetView>
  </sheetViews>
  <sheetFormatPr defaultRowHeight="14.5" x14ac:dyDescent="0.35"/>
  <cols>
    <col min="1" max="1" width="34.26953125" style="6" customWidth="1"/>
    <col min="2" max="2" width="33.81640625" customWidth="1"/>
    <col min="3" max="3" width="30.7265625" style="7" customWidth="1"/>
    <col min="4" max="6" width="30.81640625" style="7" customWidth="1"/>
  </cols>
  <sheetData>
    <row r="1" spans="1:6" ht="21.5" thickBot="1" x14ac:dyDescent="0.55000000000000004">
      <c r="A1" s="98" t="s">
        <v>0</v>
      </c>
      <c r="B1" s="98"/>
      <c r="C1" s="98"/>
      <c r="D1" s="98"/>
      <c r="E1" s="98"/>
      <c r="F1" s="98"/>
    </row>
    <row r="2" spans="1:6" ht="19" thickBot="1" x14ac:dyDescent="0.5">
      <c r="A2" s="99" t="s">
        <v>1</v>
      </c>
      <c r="B2" s="100"/>
      <c r="C2" s="100"/>
      <c r="D2" s="100"/>
      <c r="E2" s="100"/>
      <c r="F2" s="101"/>
    </row>
    <row r="3" spans="1:6" ht="45" customHeight="1" x14ac:dyDescent="0.35">
      <c r="A3" s="1" t="s">
        <v>2</v>
      </c>
      <c r="B3" s="1" t="s">
        <v>3</v>
      </c>
      <c r="C3" s="2" t="s">
        <v>4</v>
      </c>
      <c r="D3" s="2" t="s">
        <v>5</v>
      </c>
      <c r="E3" s="2" t="s">
        <v>6</v>
      </c>
      <c r="F3" s="2" t="s">
        <v>7</v>
      </c>
    </row>
    <row r="4" spans="1:6" ht="72.5" x14ac:dyDescent="0.35">
      <c r="A4" s="3" t="s">
        <v>8</v>
      </c>
      <c r="B4" s="4" t="s">
        <v>9</v>
      </c>
      <c r="C4" s="5" t="s">
        <v>10</v>
      </c>
      <c r="D4" s="5" t="s">
        <v>11</v>
      </c>
      <c r="E4" s="5" t="s">
        <v>12</v>
      </c>
      <c r="F4" s="5" t="s">
        <v>13</v>
      </c>
    </row>
    <row r="5" spans="1:6" ht="43.5" x14ac:dyDescent="0.35">
      <c r="A5" s="3" t="s">
        <v>14</v>
      </c>
      <c r="B5" s="4" t="s">
        <v>15</v>
      </c>
      <c r="C5" s="5" t="s">
        <v>16</v>
      </c>
      <c r="D5" s="5" t="s">
        <v>17</v>
      </c>
      <c r="E5" s="5" t="s">
        <v>18</v>
      </c>
      <c r="F5" s="5" t="s">
        <v>19</v>
      </c>
    </row>
    <row r="6" spans="1:6" ht="87" x14ac:dyDescent="0.35">
      <c r="A6" s="3" t="s">
        <v>20</v>
      </c>
      <c r="B6" s="4" t="s">
        <v>21</v>
      </c>
      <c r="C6" s="5" t="s">
        <v>22</v>
      </c>
      <c r="D6" s="5" t="s">
        <v>23</v>
      </c>
      <c r="E6" s="5" t="s">
        <v>24</v>
      </c>
      <c r="F6" s="5" t="s">
        <v>25</v>
      </c>
    </row>
    <row r="7" spans="1:6" ht="58" x14ac:dyDescent="0.35">
      <c r="A7" s="3" t="s">
        <v>26</v>
      </c>
      <c r="B7" s="4" t="s">
        <v>27</v>
      </c>
      <c r="C7" s="5" t="s">
        <v>22</v>
      </c>
      <c r="D7" s="5" t="s">
        <v>28</v>
      </c>
      <c r="E7" s="5" t="s">
        <v>29</v>
      </c>
      <c r="F7" s="5" t="s">
        <v>30</v>
      </c>
    </row>
    <row r="8" spans="1:6" ht="43.5" x14ac:dyDescent="0.35">
      <c r="A8" s="3" t="s">
        <v>31</v>
      </c>
      <c r="B8" s="4" t="s">
        <v>32</v>
      </c>
      <c r="C8" s="5" t="s">
        <v>22</v>
      </c>
      <c r="D8" s="5" t="s">
        <v>33</v>
      </c>
      <c r="E8" s="5" t="s">
        <v>34</v>
      </c>
      <c r="F8" s="5" t="s">
        <v>35</v>
      </c>
    </row>
    <row r="9" spans="1:6" ht="72.5" x14ac:dyDescent="0.35">
      <c r="A9" s="3" t="s">
        <v>36</v>
      </c>
      <c r="B9" s="4" t="s">
        <v>37</v>
      </c>
      <c r="C9" s="5" t="s">
        <v>22</v>
      </c>
      <c r="D9" s="5" t="s">
        <v>38</v>
      </c>
      <c r="E9" s="5" t="s">
        <v>39</v>
      </c>
      <c r="F9" s="5" t="s">
        <v>40</v>
      </c>
    </row>
    <row r="10" spans="1:6" ht="91" customHeight="1" x14ac:dyDescent="0.35">
      <c r="A10" s="3" t="s">
        <v>41</v>
      </c>
      <c r="B10" s="4" t="s">
        <v>42</v>
      </c>
      <c r="C10" s="4" t="s">
        <v>43</v>
      </c>
      <c r="D10" s="4" t="s">
        <v>44</v>
      </c>
      <c r="E10" s="5" t="s">
        <v>45</v>
      </c>
      <c r="F10" s="5" t="s">
        <v>46</v>
      </c>
    </row>
    <row r="11" spans="1:6" ht="72.5" x14ac:dyDescent="0.35">
      <c r="A11" s="3" t="s">
        <v>47</v>
      </c>
      <c r="B11" s="4" t="s">
        <v>48</v>
      </c>
      <c r="C11" s="5" t="s">
        <v>10</v>
      </c>
      <c r="D11" s="5" t="s">
        <v>11</v>
      </c>
      <c r="E11" s="5" t="s">
        <v>12</v>
      </c>
      <c r="F11" s="5" t="s">
        <v>13</v>
      </c>
    </row>
    <row r="12" spans="1:6" ht="58" x14ac:dyDescent="0.35">
      <c r="A12" s="3" t="s">
        <v>49</v>
      </c>
      <c r="B12" s="4" t="s">
        <v>50</v>
      </c>
      <c r="C12" s="5" t="s">
        <v>10</v>
      </c>
      <c r="D12" s="5" t="s">
        <v>51</v>
      </c>
      <c r="E12" s="5" t="s">
        <v>52</v>
      </c>
      <c r="F12" s="5" t="s">
        <v>53</v>
      </c>
    </row>
    <row r="13" spans="1:6" ht="72.5" x14ac:dyDescent="0.35">
      <c r="A13" s="3" t="s">
        <v>54</v>
      </c>
      <c r="B13" s="4" t="s">
        <v>55</v>
      </c>
      <c r="C13" s="5" t="s">
        <v>56</v>
      </c>
      <c r="D13" s="5" t="s">
        <v>57</v>
      </c>
      <c r="E13" s="5" t="s">
        <v>58</v>
      </c>
      <c r="F13" s="5" t="s">
        <v>59</v>
      </c>
    </row>
    <row r="14" spans="1:6" ht="58" x14ac:dyDescent="0.35">
      <c r="A14" s="3" t="s">
        <v>60</v>
      </c>
      <c r="B14" s="4" t="s">
        <v>61</v>
      </c>
      <c r="C14" s="5" t="s">
        <v>62</v>
      </c>
      <c r="D14" s="5" t="s">
        <v>63</v>
      </c>
      <c r="E14" s="5" t="s">
        <v>64</v>
      </c>
      <c r="F14" s="5" t="s">
        <v>65</v>
      </c>
    </row>
    <row r="100" spans="1:2" x14ac:dyDescent="0.35">
      <c r="A100" s="6" t="s">
        <v>66</v>
      </c>
      <c r="B100" t="s">
        <v>67</v>
      </c>
    </row>
    <row r="101" spans="1:2" x14ac:dyDescent="0.35">
      <c r="A101" s="6">
        <v>0</v>
      </c>
      <c r="B101" t="str" cm="1">
        <f t="array" ref="B101:B104">TRANSPOSE(C14:F14)</f>
        <v xml:space="preserve">None or uncertain: Strategy is not expected to be effective in any area, or effectiveness is uncertain. </v>
      </c>
    </row>
    <row r="102" spans="1:2" x14ac:dyDescent="0.35">
      <c r="A102" s="6">
        <v>1</v>
      </c>
      <c r="B102" t="str">
        <v xml:space="preserve">Rural: Strategy may reasonably be expected to be effective in areas with a population of less than 50,000. </v>
      </c>
    </row>
    <row r="103" spans="1:2" x14ac:dyDescent="0.35">
      <c r="A103" s="6">
        <v>2</v>
      </c>
      <c r="B103" t="str">
        <v xml:space="preserve">Urban: Strategy may reasonably be expected to be effective in areas represented by MPOs and with a population of at least 50,000. </v>
      </c>
    </row>
    <row r="104" spans="1:2" x14ac:dyDescent="0.35">
      <c r="A104" s="6">
        <v>3</v>
      </c>
      <c r="B104" t="str">
        <v xml:space="preserve">All: Strategy may reasonably be expected to be effective in any area. </v>
      </c>
    </row>
  </sheetData>
  <mergeCells count="2">
    <mergeCell ref="A1:F1"/>
    <mergeCell ref="A2:F2"/>
  </mergeCell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33D25-C33C-48D3-BFFE-4105824EA542}">
  <sheetPr codeName="Sheet6"/>
  <dimension ref="B2:I49"/>
  <sheetViews>
    <sheetView topLeftCell="A11" zoomScale="115" zoomScaleNormal="115" workbookViewId="0">
      <selection activeCell="B1" sqref="B1"/>
    </sheetView>
  </sheetViews>
  <sheetFormatPr defaultRowHeight="14.5" x14ac:dyDescent="0.35"/>
  <cols>
    <col min="1" max="1" width="2.81640625" customWidth="1"/>
    <col min="2" max="2" width="32.54296875" customWidth="1"/>
    <col min="3" max="3" width="39.453125" customWidth="1"/>
    <col min="4" max="4" width="82.1796875" customWidth="1"/>
    <col min="5" max="6" width="3.26953125" customWidth="1"/>
    <col min="7" max="7" width="20" customWidth="1"/>
    <col min="8" max="8" width="28.81640625" customWidth="1"/>
    <col min="9" max="9" width="69.7265625" customWidth="1"/>
  </cols>
  <sheetData>
    <row r="2" spans="2:9" ht="15" thickBot="1" x14ac:dyDescent="0.4">
      <c r="B2" s="82" t="s">
        <v>68</v>
      </c>
      <c r="G2" s="82" t="s">
        <v>69</v>
      </c>
    </row>
    <row r="3" spans="2:9" ht="41.25" customHeight="1" thickBot="1" x14ac:dyDescent="0.4">
      <c r="B3" s="71" t="s">
        <v>70</v>
      </c>
      <c r="C3" s="72" t="s">
        <v>3</v>
      </c>
      <c r="D3" s="72" t="s">
        <v>71</v>
      </c>
      <c r="G3" s="79" t="s">
        <v>72</v>
      </c>
      <c r="H3" s="79" t="s">
        <v>67</v>
      </c>
      <c r="I3" s="79" t="s">
        <v>73</v>
      </c>
    </row>
    <row r="4" spans="2:9" ht="27.75" customHeight="1" thickTop="1" x14ac:dyDescent="0.35">
      <c r="B4" s="97" t="s">
        <v>8</v>
      </c>
      <c r="C4" s="105" t="s">
        <v>9</v>
      </c>
      <c r="D4" s="76" t="s">
        <v>74</v>
      </c>
      <c r="F4" s="83">
        <v>0</v>
      </c>
      <c r="G4" s="80" t="s">
        <v>75</v>
      </c>
      <c r="H4" s="80" t="s">
        <v>76</v>
      </c>
      <c r="I4" s="80" t="s">
        <v>62</v>
      </c>
    </row>
    <row r="5" spans="2:9" ht="21" customHeight="1" x14ac:dyDescent="0.35">
      <c r="B5" s="73" t="s">
        <v>77</v>
      </c>
      <c r="C5" s="103"/>
      <c r="D5" s="76" t="s">
        <v>78</v>
      </c>
      <c r="F5" s="83">
        <v>1</v>
      </c>
      <c r="G5" s="81" t="e" vm="1">
        <v>#VALUE!</v>
      </c>
      <c r="H5" s="80" t="s">
        <v>79</v>
      </c>
      <c r="I5" s="80" t="s">
        <v>80</v>
      </c>
    </row>
    <row r="6" spans="2:9" ht="26.25" customHeight="1" x14ac:dyDescent="0.35">
      <c r="B6" s="74"/>
      <c r="C6" s="103"/>
      <c r="D6" s="76" t="s">
        <v>81</v>
      </c>
      <c r="F6" s="83">
        <v>2</v>
      </c>
      <c r="G6" s="81" t="e" vm="2">
        <v>#VALUE!</v>
      </c>
      <c r="H6" s="80" t="s">
        <v>82</v>
      </c>
      <c r="I6" s="80" t="s">
        <v>83</v>
      </c>
    </row>
    <row r="7" spans="2:9" ht="24.75" customHeight="1" thickBot="1" x14ac:dyDescent="0.4">
      <c r="B7" s="75"/>
      <c r="C7" s="104"/>
      <c r="D7" s="77" t="s">
        <v>84</v>
      </c>
      <c r="F7" s="83">
        <v>3</v>
      </c>
      <c r="G7" s="81" t="e" vm="3">
        <v>#VALUE!</v>
      </c>
      <c r="H7" s="80" t="s">
        <v>85</v>
      </c>
      <c r="I7" s="80" t="s">
        <v>86</v>
      </c>
    </row>
    <row r="8" spans="2:9" x14ac:dyDescent="0.35">
      <c r="B8" s="97" t="s">
        <v>14</v>
      </c>
      <c r="C8" s="102" t="s">
        <v>15</v>
      </c>
      <c r="D8" s="76" t="s">
        <v>74</v>
      </c>
    </row>
    <row r="9" spans="2:9" x14ac:dyDescent="0.35">
      <c r="B9" s="73" t="s">
        <v>87</v>
      </c>
      <c r="C9" s="103"/>
      <c r="D9" s="76" t="s">
        <v>88</v>
      </c>
    </row>
    <row r="10" spans="2:9" x14ac:dyDescent="0.35">
      <c r="B10" s="74"/>
      <c r="C10" s="103"/>
      <c r="D10" s="76" t="s">
        <v>89</v>
      </c>
    </row>
    <row r="11" spans="2:9" ht="15" thickBot="1" x14ac:dyDescent="0.4">
      <c r="B11" s="75"/>
      <c r="C11" s="104"/>
      <c r="D11" s="77" t="s">
        <v>90</v>
      </c>
    </row>
    <row r="12" spans="2:9" x14ac:dyDescent="0.35">
      <c r="B12" s="97" t="s">
        <v>20</v>
      </c>
      <c r="C12" s="102" t="s">
        <v>21</v>
      </c>
      <c r="D12" s="76" t="s">
        <v>91</v>
      </c>
    </row>
    <row r="13" spans="2:9" x14ac:dyDescent="0.35">
      <c r="B13" s="73" t="s">
        <v>92</v>
      </c>
      <c r="C13" s="103"/>
      <c r="D13" s="76" t="s">
        <v>93</v>
      </c>
    </row>
    <row r="14" spans="2:9" x14ac:dyDescent="0.35">
      <c r="B14" s="74"/>
      <c r="C14" s="103"/>
      <c r="D14" s="76" t="s">
        <v>94</v>
      </c>
    </row>
    <row r="15" spans="2:9" ht="23.5" thickBot="1" x14ac:dyDescent="0.4">
      <c r="B15" s="75"/>
      <c r="C15" s="104"/>
      <c r="D15" s="77" t="s">
        <v>95</v>
      </c>
    </row>
    <row r="16" spans="2:9" x14ac:dyDescent="0.35">
      <c r="B16" s="97" t="s">
        <v>26</v>
      </c>
      <c r="C16" s="102" t="s">
        <v>96</v>
      </c>
      <c r="D16" s="76" t="s">
        <v>91</v>
      </c>
    </row>
    <row r="17" spans="2:4" ht="23" x14ac:dyDescent="0.35">
      <c r="B17" s="73" t="s">
        <v>97</v>
      </c>
      <c r="C17" s="103"/>
      <c r="D17" s="76" t="s">
        <v>98</v>
      </c>
    </row>
    <row r="18" spans="2:4" x14ac:dyDescent="0.35">
      <c r="B18" s="74"/>
      <c r="C18" s="103"/>
      <c r="D18" s="76" t="s">
        <v>99</v>
      </c>
    </row>
    <row r="19" spans="2:4" ht="23.5" thickBot="1" x14ac:dyDescent="0.4">
      <c r="B19" s="75"/>
      <c r="C19" s="104"/>
      <c r="D19" s="77" t="s">
        <v>100</v>
      </c>
    </row>
    <row r="20" spans="2:4" x14ac:dyDescent="0.35">
      <c r="B20" s="97" t="s">
        <v>101</v>
      </c>
      <c r="C20" s="102" t="s">
        <v>32</v>
      </c>
      <c r="D20" s="76" t="s">
        <v>91</v>
      </c>
    </row>
    <row r="21" spans="2:4" x14ac:dyDescent="0.35">
      <c r="B21" s="73" t="s">
        <v>102</v>
      </c>
      <c r="C21" s="103"/>
      <c r="D21" s="76" t="s">
        <v>103</v>
      </c>
    </row>
    <row r="22" spans="2:4" x14ac:dyDescent="0.35">
      <c r="B22" s="74"/>
      <c r="C22" s="103"/>
      <c r="D22" s="76" t="s">
        <v>104</v>
      </c>
    </row>
    <row r="23" spans="2:4" ht="15" thickBot="1" x14ac:dyDescent="0.4">
      <c r="B23" s="75"/>
      <c r="C23" s="104"/>
      <c r="D23" s="77" t="s">
        <v>105</v>
      </c>
    </row>
    <row r="24" spans="2:4" x14ac:dyDescent="0.35">
      <c r="B24" s="97" t="s">
        <v>106</v>
      </c>
      <c r="C24" s="102" t="s">
        <v>37</v>
      </c>
      <c r="D24" s="76" t="s">
        <v>91</v>
      </c>
    </row>
    <row r="25" spans="2:4" ht="23" x14ac:dyDescent="0.35">
      <c r="B25" s="73" t="s">
        <v>107</v>
      </c>
      <c r="C25" s="103"/>
      <c r="D25" s="76" t="s">
        <v>108</v>
      </c>
    </row>
    <row r="26" spans="2:4" ht="23" x14ac:dyDescent="0.35">
      <c r="B26" s="74"/>
      <c r="C26" s="103"/>
      <c r="D26" s="76" t="s">
        <v>109</v>
      </c>
    </row>
    <row r="27" spans="2:4" ht="23.5" thickBot="1" x14ac:dyDescent="0.4">
      <c r="B27" s="75"/>
      <c r="C27" s="104"/>
      <c r="D27" s="77" t="s">
        <v>110</v>
      </c>
    </row>
    <row r="28" spans="2:4" x14ac:dyDescent="0.35">
      <c r="B28" s="97" t="s">
        <v>111</v>
      </c>
      <c r="C28" s="102" t="s">
        <v>42</v>
      </c>
      <c r="D28" s="76" t="s">
        <v>74</v>
      </c>
    </row>
    <row r="29" spans="2:4" ht="25" x14ac:dyDescent="0.35">
      <c r="B29" s="73" t="s">
        <v>112</v>
      </c>
      <c r="C29" s="103"/>
      <c r="D29" s="76" t="s">
        <v>113</v>
      </c>
    </row>
    <row r="30" spans="2:4" ht="25" x14ac:dyDescent="0.35">
      <c r="B30" s="74" t="e" vm="4">
        <v>#VALUE!</v>
      </c>
      <c r="C30" s="103"/>
      <c r="D30" s="76" t="s">
        <v>114</v>
      </c>
    </row>
    <row r="31" spans="2:4" ht="15" thickBot="1" x14ac:dyDescent="0.4">
      <c r="B31" s="75"/>
      <c r="C31" s="104"/>
      <c r="D31" s="77" t="s">
        <v>115</v>
      </c>
    </row>
    <row r="32" spans="2:4" x14ac:dyDescent="0.35">
      <c r="B32" s="97" t="s">
        <v>116</v>
      </c>
      <c r="C32" s="102" t="s">
        <v>48</v>
      </c>
      <c r="D32" s="76" t="s">
        <v>117</v>
      </c>
    </row>
    <row r="33" spans="2:4" x14ac:dyDescent="0.35">
      <c r="B33" s="73" t="s">
        <v>118</v>
      </c>
      <c r="C33" s="103"/>
      <c r="D33" s="76" t="s">
        <v>119</v>
      </c>
    </row>
    <row r="34" spans="2:4" ht="23" x14ac:dyDescent="0.35">
      <c r="B34" s="74"/>
      <c r="C34" s="103"/>
      <c r="D34" s="76" t="s">
        <v>120</v>
      </c>
    </row>
    <row r="35" spans="2:4" ht="23.5" thickBot="1" x14ac:dyDescent="0.4">
      <c r="B35" s="75"/>
      <c r="C35" s="104"/>
      <c r="D35" s="77" t="s">
        <v>121</v>
      </c>
    </row>
    <row r="36" spans="2:4" x14ac:dyDescent="0.35">
      <c r="B36" s="97" t="s">
        <v>122</v>
      </c>
      <c r="C36" s="102" t="s">
        <v>123</v>
      </c>
      <c r="D36" s="76" t="s">
        <v>117</v>
      </c>
    </row>
    <row r="37" spans="2:4" x14ac:dyDescent="0.35">
      <c r="B37" s="73" t="s">
        <v>124</v>
      </c>
      <c r="C37" s="103"/>
      <c r="D37" s="76" t="s">
        <v>125</v>
      </c>
    </row>
    <row r="38" spans="2:4" ht="23" x14ac:dyDescent="0.35">
      <c r="B38" s="74"/>
      <c r="C38" s="103"/>
      <c r="D38" s="76" t="s">
        <v>126</v>
      </c>
    </row>
    <row r="39" spans="2:4" ht="15" thickBot="1" x14ac:dyDescent="0.4">
      <c r="B39" s="75"/>
      <c r="C39" s="104"/>
      <c r="D39" s="77" t="s">
        <v>127</v>
      </c>
    </row>
    <row r="40" spans="2:4" ht="23" x14ac:dyDescent="0.35">
      <c r="B40" s="97" t="s">
        <v>128</v>
      </c>
      <c r="C40" s="102" t="s">
        <v>55</v>
      </c>
      <c r="D40" s="76" t="s">
        <v>129</v>
      </c>
    </row>
    <row r="41" spans="2:4" ht="23" x14ac:dyDescent="0.35">
      <c r="B41" s="73" t="s">
        <v>130</v>
      </c>
      <c r="C41" s="103"/>
      <c r="D41" s="76" t="s">
        <v>131</v>
      </c>
    </row>
    <row r="42" spans="2:4" ht="23" x14ac:dyDescent="0.35">
      <c r="B42" s="74"/>
      <c r="C42" s="103"/>
      <c r="D42" s="76" t="s">
        <v>132</v>
      </c>
    </row>
    <row r="43" spans="2:4" ht="15" thickBot="1" x14ac:dyDescent="0.4">
      <c r="B43" s="75"/>
      <c r="C43" s="104"/>
      <c r="D43" s="77" t="s">
        <v>133</v>
      </c>
    </row>
    <row r="44" spans="2:4" ht="23" x14ac:dyDescent="0.35">
      <c r="B44" s="97" t="s">
        <v>134</v>
      </c>
      <c r="C44" s="102" t="s">
        <v>61</v>
      </c>
      <c r="D44" s="76" t="s">
        <v>135</v>
      </c>
    </row>
    <row r="45" spans="2:4" ht="23" x14ac:dyDescent="0.35">
      <c r="B45" s="73" t="s">
        <v>136</v>
      </c>
      <c r="C45" s="103"/>
      <c r="D45" s="76" t="s">
        <v>137</v>
      </c>
    </row>
    <row r="46" spans="2:4" x14ac:dyDescent="0.35">
      <c r="B46" s="74"/>
      <c r="C46" s="103"/>
      <c r="D46" s="76" t="s">
        <v>138</v>
      </c>
    </row>
    <row r="47" spans="2:4" ht="15" thickBot="1" x14ac:dyDescent="0.4">
      <c r="B47" s="75"/>
      <c r="C47" s="104"/>
      <c r="D47" s="77" t="s">
        <v>139</v>
      </c>
    </row>
    <row r="48" spans="2:4" x14ac:dyDescent="0.35">
      <c r="B48" s="78" t="s">
        <v>140</v>
      </c>
    </row>
    <row r="49" spans="2:2" x14ac:dyDescent="0.35">
      <c r="B49" s="78" t="s">
        <v>141</v>
      </c>
    </row>
  </sheetData>
  <mergeCells count="11">
    <mergeCell ref="C24:C27"/>
    <mergeCell ref="C4:C7"/>
    <mergeCell ref="C8:C11"/>
    <mergeCell ref="C12:C15"/>
    <mergeCell ref="C16:C19"/>
    <mergeCell ref="C20:C23"/>
    <mergeCell ref="C28:C31"/>
    <mergeCell ref="C32:C35"/>
    <mergeCell ref="C36:C39"/>
    <mergeCell ref="C40:C43"/>
    <mergeCell ref="C44:C4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CA6D8-7EF2-4A17-A566-E4A8A8626E9F}">
  <sheetPr codeName="Sheet3">
    <tabColor rgb="FF0070C0"/>
  </sheetPr>
  <dimension ref="B1:U42"/>
  <sheetViews>
    <sheetView showGridLines="0" showRowColHeaders="0" tabSelected="1" zoomScaleNormal="100" workbookViewId="0">
      <selection activeCell="R9" sqref="R9"/>
    </sheetView>
  </sheetViews>
  <sheetFormatPr defaultRowHeight="14.5" x14ac:dyDescent="0.35"/>
  <cols>
    <col min="2" max="3" width="1.7265625" customWidth="1"/>
    <col min="4" max="4" width="9.1796875" customWidth="1"/>
  </cols>
  <sheetData>
    <row r="1" spans="2:21" x14ac:dyDescent="0.35">
      <c r="B1" s="66" t="s">
        <v>142</v>
      </c>
      <c r="P1" s="121" t="e" vm="5">
        <v>#VALUE!</v>
      </c>
      <c r="Q1" s="121"/>
      <c r="R1" s="121"/>
      <c r="S1" s="121"/>
      <c r="T1" s="121"/>
      <c r="U1" s="121"/>
    </row>
    <row r="2" spans="2:21" x14ac:dyDescent="0.35">
      <c r="P2" s="121"/>
      <c r="Q2" s="121"/>
      <c r="R2" s="121"/>
      <c r="S2" s="121"/>
      <c r="T2" s="121"/>
      <c r="U2" s="121"/>
    </row>
    <row r="3" spans="2:21" x14ac:dyDescent="0.35">
      <c r="C3" t="s">
        <v>143</v>
      </c>
      <c r="P3" s="121"/>
      <c r="Q3" s="121"/>
      <c r="R3" s="121"/>
      <c r="S3" s="121"/>
      <c r="T3" s="121"/>
      <c r="U3" s="121"/>
    </row>
    <row r="4" spans="2:21" x14ac:dyDescent="0.35">
      <c r="C4" t="s">
        <v>144</v>
      </c>
      <c r="P4" s="121"/>
      <c r="Q4" s="121"/>
      <c r="R4" s="121"/>
      <c r="S4" s="121"/>
      <c r="T4" s="121"/>
      <c r="U4" s="121"/>
    </row>
    <row r="5" spans="2:21" x14ac:dyDescent="0.35">
      <c r="C5" s="106" t="str">
        <f>HYPERLINK("https://www.dot.ga.gov/PartnerSmart/Documents/CarbonReduction/Carbon_Reduction_Strategy.pdf","Final Carbon Reduction Strategy.")</f>
        <v>Final Carbon Reduction Strategy.</v>
      </c>
      <c r="D5" s="106"/>
      <c r="E5" s="106"/>
      <c r="F5" s="106"/>
      <c r="P5" s="121"/>
      <c r="Q5" s="121"/>
      <c r="R5" s="121"/>
      <c r="S5" s="121"/>
      <c r="T5" s="121"/>
      <c r="U5" s="121"/>
    </row>
    <row r="6" spans="2:21" x14ac:dyDescent="0.35">
      <c r="P6" s="121"/>
      <c r="Q6" s="121"/>
      <c r="R6" s="121"/>
      <c r="S6" s="121"/>
      <c r="T6" s="121"/>
      <c r="U6" s="121"/>
    </row>
    <row r="7" spans="2:21" x14ac:dyDescent="0.35">
      <c r="B7" s="67" t="s">
        <v>145</v>
      </c>
      <c r="P7" s="121"/>
      <c r="Q7" s="121"/>
      <c r="R7" s="121"/>
      <c r="S7" s="121"/>
      <c r="T7" s="121"/>
      <c r="U7" s="121"/>
    </row>
    <row r="9" spans="2:21" x14ac:dyDescent="0.35">
      <c r="C9" t="s">
        <v>146</v>
      </c>
    </row>
    <row r="11" spans="2:21" x14ac:dyDescent="0.35">
      <c r="C11" t="s">
        <v>147</v>
      </c>
    </row>
    <row r="13" spans="2:21" x14ac:dyDescent="0.35">
      <c r="C13" t="s">
        <v>148</v>
      </c>
    </row>
    <row r="14" spans="2:21" x14ac:dyDescent="0.35">
      <c r="D14" s="69" t="str">
        <f>"- The Evaluation Metric selector"</f>
        <v>- The Evaluation Metric selector</v>
      </c>
    </row>
    <row r="15" spans="2:21" x14ac:dyDescent="0.35">
      <c r="D15" s="69" t="str">
        <f>"- The Score Threshold input"</f>
        <v>- The Score Threshold input</v>
      </c>
    </row>
    <row r="16" spans="2:21" x14ac:dyDescent="0.35">
      <c r="D16" s="69" t="str">
        <f>"- The Context selector"</f>
        <v>- The Context selector</v>
      </c>
    </row>
    <row r="17" spans="3:4" x14ac:dyDescent="0.35">
      <c r="D17" t="str">
        <f>"- The Carbon Reduction Strategies table"</f>
        <v>- The Carbon Reduction Strategies table</v>
      </c>
    </row>
    <row r="19" spans="3:4" x14ac:dyDescent="0.35">
      <c r="C19" t="s">
        <v>149</v>
      </c>
    </row>
    <row r="20" spans="3:4" x14ac:dyDescent="0.35">
      <c r="C20" t="s">
        <v>150</v>
      </c>
    </row>
    <row r="22" spans="3:4" ht="12" customHeight="1" x14ac:dyDescent="0.35">
      <c r="C22" s="70" t="s">
        <v>151</v>
      </c>
    </row>
    <row r="23" spans="3:4" x14ac:dyDescent="0.35">
      <c r="C23" t="s">
        <v>152</v>
      </c>
    </row>
    <row r="24" spans="3:4" x14ac:dyDescent="0.35">
      <c r="C24" t="s">
        <v>153</v>
      </c>
    </row>
    <row r="25" spans="3:4" x14ac:dyDescent="0.35">
      <c r="C25" t="s">
        <v>154</v>
      </c>
    </row>
    <row r="26" spans="3:4" x14ac:dyDescent="0.35">
      <c r="C26" t="s">
        <v>155</v>
      </c>
    </row>
    <row r="27" spans="3:4" x14ac:dyDescent="0.35">
      <c r="C27" t="s">
        <v>156</v>
      </c>
    </row>
    <row r="29" spans="3:4" x14ac:dyDescent="0.35">
      <c r="C29" s="70" t="s">
        <v>157</v>
      </c>
    </row>
    <row r="30" spans="3:4" x14ac:dyDescent="0.35">
      <c r="C30" t="s">
        <v>158</v>
      </c>
    </row>
    <row r="31" spans="3:4" x14ac:dyDescent="0.35">
      <c r="C31" t="s">
        <v>159</v>
      </c>
    </row>
    <row r="32" spans="3:4" x14ac:dyDescent="0.35">
      <c r="C32" t="s">
        <v>160</v>
      </c>
    </row>
    <row r="33" spans="3:3" x14ac:dyDescent="0.35">
      <c r="C33" t="s">
        <v>161</v>
      </c>
    </row>
    <row r="34" spans="3:3" x14ac:dyDescent="0.35">
      <c r="C34" t="s">
        <v>162</v>
      </c>
    </row>
    <row r="35" spans="3:3" x14ac:dyDescent="0.35">
      <c r="C35" t="s">
        <v>163</v>
      </c>
    </row>
    <row r="36" spans="3:3" x14ac:dyDescent="0.35">
      <c r="C36" t="s">
        <v>164</v>
      </c>
    </row>
    <row r="38" spans="3:3" x14ac:dyDescent="0.35">
      <c r="C38" s="70" t="s">
        <v>165</v>
      </c>
    </row>
    <row r="39" spans="3:3" x14ac:dyDescent="0.35">
      <c r="C39" t="s">
        <v>166</v>
      </c>
    </row>
    <row r="40" spans="3:3" x14ac:dyDescent="0.35">
      <c r="C40" t="s">
        <v>167</v>
      </c>
    </row>
    <row r="41" spans="3:3" x14ac:dyDescent="0.35">
      <c r="C41" t="s">
        <v>168</v>
      </c>
    </row>
    <row r="42" spans="3:3" x14ac:dyDescent="0.35">
      <c r="C42" t="s">
        <v>169</v>
      </c>
    </row>
  </sheetData>
  <mergeCells count="2">
    <mergeCell ref="C5:F5"/>
    <mergeCell ref="P1:U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0C960-40A5-414E-B2AD-AFB96EE55DB7}">
  <sheetPr codeName="Sheet4">
    <tabColor rgb="FF92D050"/>
  </sheetPr>
  <dimension ref="A1:AM99"/>
  <sheetViews>
    <sheetView topLeftCell="A12" zoomScaleNormal="100" workbookViewId="0">
      <selection activeCell="B10" sqref="B10:C10"/>
    </sheetView>
  </sheetViews>
  <sheetFormatPr defaultColWidth="0" defaultRowHeight="14.5" x14ac:dyDescent="0.35"/>
  <cols>
    <col min="1" max="1" width="31" customWidth="1"/>
    <col min="2" max="2" width="25.54296875" customWidth="1"/>
    <col min="3" max="3" width="117.1796875" customWidth="1"/>
    <col min="4" max="4" width="19.1796875" customWidth="1"/>
    <col min="5" max="17" width="16.54296875" customWidth="1"/>
    <col min="18" max="18" width="5.26953125" customWidth="1"/>
    <col min="19" max="19" width="16.54296875" hidden="1" customWidth="1"/>
    <col min="20" max="39" width="0" hidden="1" customWidth="1"/>
    <col min="40" max="16384" width="9" hidden="1"/>
  </cols>
  <sheetData>
    <row r="1" spans="1:18" ht="24.75" customHeight="1" x14ac:dyDescent="0.35">
      <c r="A1" s="107" t="s">
        <v>170</v>
      </c>
      <c r="B1" s="107"/>
      <c r="C1" s="108"/>
      <c r="D1" s="55"/>
      <c r="E1" s="55"/>
      <c r="F1" s="55"/>
      <c r="G1" s="55"/>
      <c r="H1" s="55"/>
      <c r="I1" s="55"/>
      <c r="J1" s="55"/>
      <c r="K1" s="55"/>
      <c r="L1" s="55"/>
      <c r="M1" s="55"/>
      <c r="N1" s="55"/>
      <c r="O1" s="55"/>
      <c r="P1" s="55"/>
      <c r="Q1" s="55"/>
      <c r="R1" s="55"/>
    </row>
    <row r="2" spans="1:18" x14ac:dyDescent="0.35">
      <c r="A2" s="68" t="s">
        <v>151</v>
      </c>
      <c r="B2" s="55"/>
      <c r="C2" s="55"/>
      <c r="D2" s="68" t="s">
        <v>171</v>
      </c>
      <c r="E2" s="68"/>
      <c r="F2" s="68"/>
      <c r="G2" s="68"/>
      <c r="H2" s="55"/>
      <c r="I2" s="55"/>
      <c r="J2" s="55"/>
      <c r="K2" s="55"/>
      <c r="L2" s="55"/>
      <c r="M2" s="55"/>
      <c r="N2" s="55"/>
      <c r="O2" s="55"/>
      <c r="P2" s="55"/>
      <c r="Q2" s="55"/>
      <c r="R2" s="55"/>
    </row>
    <row r="3" spans="1:18" ht="29" x14ac:dyDescent="0.35">
      <c r="A3" s="55"/>
      <c r="B3" s="55"/>
      <c r="C3" s="55"/>
      <c r="D3" s="57" t="s">
        <v>172</v>
      </c>
      <c r="E3" s="56">
        <v>2</v>
      </c>
      <c r="F3" s="84" t="e" vm="6">
        <f>VLOOKUP(E3,Definitions!$F$4:$H$7,2,FALSE)</f>
        <v>#VALUE!</v>
      </c>
      <c r="G3" s="84" t="str">
        <f>VLOOKUP(E3,Definitions!$F$4:$H$7,3,FALSE)</f>
        <v>Medium</v>
      </c>
      <c r="I3" s="55"/>
      <c r="J3" s="55"/>
      <c r="K3" s="55"/>
      <c r="L3" s="55"/>
      <c r="M3" s="55"/>
      <c r="N3" s="55"/>
      <c r="O3" s="55"/>
      <c r="P3" s="55"/>
      <c r="Q3" s="55"/>
      <c r="R3" s="55"/>
    </row>
    <row r="4" spans="1:18" x14ac:dyDescent="0.35">
      <c r="A4" s="55"/>
      <c r="B4" s="55"/>
      <c r="C4" s="55"/>
      <c r="D4" s="55"/>
      <c r="E4" s="55"/>
      <c r="F4" s="55"/>
      <c r="G4" s="55"/>
      <c r="H4" s="55"/>
      <c r="I4" s="55"/>
      <c r="J4" s="55"/>
      <c r="K4" s="55"/>
      <c r="L4" s="55"/>
      <c r="M4" s="55"/>
      <c r="N4" s="55"/>
      <c r="O4" s="55"/>
      <c r="P4" s="55"/>
      <c r="Q4" s="55"/>
      <c r="R4" s="55"/>
    </row>
    <row r="5" spans="1:18" x14ac:dyDescent="0.35">
      <c r="A5" s="55"/>
      <c r="B5" s="55"/>
      <c r="C5" s="55"/>
      <c r="D5" s="109" t="s">
        <v>173</v>
      </c>
      <c r="E5" s="112">
        <f>'Hide This Tab'!E14</f>
        <v>46</v>
      </c>
      <c r="F5" s="55"/>
      <c r="G5" s="55"/>
      <c r="H5" s="55"/>
      <c r="I5" s="55"/>
      <c r="J5" s="55"/>
      <c r="K5" s="55"/>
      <c r="L5" s="55"/>
      <c r="M5" s="55"/>
      <c r="N5" s="55"/>
      <c r="O5" s="55"/>
      <c r="P5" s="55"/>
      <c r="Q5" s="55"/>
      <c r="R5" s="55"/>
    </row>
    <row r="6" spans="1:18" x14ac:dyDescent="0.35">
      <c r="A6" s="55"/>
      <c r="B6" s="55"/>
      <c r="C6" s="55"/>
      <c r="D6" s="110"/>
      <c r="E6" s="113"/>
      <c r="F6" s="55"/>
      <c r="G6" s="55"/>
      <c r="H6" s="55"/>
      <c r="I6" s="55"/>
      <c r="J6" s="55"/>
      <c r="K6" s="55"/>
      <c r="L6" s="55"/>
      <c r="M6" s="55"/>
      <c r="N6" s="55"/>
      <c r="O6" s="55"/>
      <c r="P6" s="55"/>
      <c r="Q6" s="55"/>
      <c r="R6" s="55"/>
    </row>
    <row r="7" spans="1:18" x14ac:dyDescent="0.35">
      <c r="A7" s="55"/>
      <c r="B7" s="55"/>
      <c r="C7" s="55"/>
      <c r="D7" s="111"/>
      <c r="E7" s="114"/>
      <c r="F7" s="55"/>
      <c r="G7" s="55"/>
      <c r="H7" s="55"/>
      <c r="I7" s="55"/>
      <c r="J7" s="55"/>
      <c r="K7" s="55"/>
      <c r="L7" s="55"/>
      <c r="M7" s="55"/>
      <c r="N7" s="55"/>
      <c r="O7" s="55"/>
      <c r="P7" s="55"/>
      <c r="Q7" s="55"/>
      <c r="R7" s="55"/>
    </row>
    <row r="8" spans="1:18" x14ac:dyDescent="0.35">
      <c r="A8" s="55"/>
      <c r="B8" s="55"/>
      <c r="C8" s="55"/>
      <c r="D8" s="55"/>
      <c r="E8" s="55"/>
      <c r="F8" s="55"/>
      <c r="G8" s="55"/>
      <c r="H8" s="55"/>
      <c r="I8" s="55"/>
      <c r="J8" s="55"/>
      <c r="K8" s="55"/>
      <c r="L8" s="55"/>
      <c r="M8" s="55"/>
      <c r="N8" s="55"/>
      <c r="O8" s="55"/>
      <c r="P8" s="55"/>
      <c r="Q8" s="55"/>
      <c r="R8" s="55"/>
    </row>
    <row r="9" spans="1:18" x14ac:dyDescent="0.35">
      <c r="A9" s="55"/>
      <c r="B9" s="55"/>
      <c r="C9" s="55"/>
      <c r="D9" s="55"/>
      <c r="E9" s="55"/>
      <c r="F9" s="55"/>
      <c r="G9" s="55"/>
      <c r="H9" s="55"/>
      <c r="I9" s="55"/>
      <c r="J9" s="55"/>
      <c r="K9" s="55"/>
      <c r="L9" s="55"/>
      <c r="M9" s="55"/>
      <c r="N9" s="55"/>
      <c r="O9" s="55"/>
      <c r="P9" s="55"/>
      <c r="Q9" s="55"/>
      <c r="R9" s="55"/>
    </row>
    <row r="10" spans="1:18" x14ac:dyDescent="0.35">
      <c r="A10" s="95" t="s">
        <v>165</v>
      </c>
      <c r="B10" s="115" t="s">
        <v>195</v>
      </c>
      <c r="C10" s="115"/>
      <c r="D10" s="55"/>
      <c r="E10" s="55"/>
      <c r="F10" s="55"/>
      <c r="G10" s="55"/>
      <c r="H10" s="55"/>
      <c r="I10" s="55"/>
      <c r="J10" s="55"/>
      <c r="K10" s="55"/>
      <c r="L10" s="55"/>
      <c r="M10" s="55"/>
      <c r="N10" s="55"/>
      <c r="O10" s="55"/>
      <c r="P10" s="55"/>
      <c r="Q10" s="55"/>
      <c r="R10" s="55"/>
    </row>
    <row r="11" spans="1:18" ht="33.75" customHeight="1" x14ac:dyDescent="0.35">
      <c r="A11" s="55"/>
      <c r="B11" s="55"/>
      <c r="C11" s="55"/>
      <c r="D11" s="90" t="e" vm="7">
        <f>IF('Hide This Tab'!Y15="","",VLOOKUP(D12,helper!$D$3:$E$13,2,))</f>
        <v>#VALUE!</v>
      </c>
      <c r="E11" s="90" t="str">
        <f>IF('Hide This Tab'!Z15="","",VLOOKUP(E12,helper!$D$3:$E$13,2,))</f>
        <v/>
      </c>
      <c r="F11" s="90" t="str">
        <f>IF('Hide This Tab'!AA15="","",VLOOKUP(F12,helper!$D$3:$E$13,2,))</f>
        <v/>
      </c>
      <c r="G11" s="90" t="str">
        <f>IF('Hide This Tab'!AB15="","",VLOOKUP(G12,helper!$D$3:$E$13,2,))</f>
        <v/>
      </c>
      <c r="H11" s="90" t="str">
        <f>IF('Hide This Tab'!AC15="","",VLOOKUP(H12,helper!$D$3:$E$13,2,))</f>
        <v/>
      </c>
      <c r="I11" s="90" t="str">
        <f>IF('Hide This Tab'!AD15="","",VLOOKUP(I12,helper!$D$3:$E$13,2,))</f>
        <v/>
      </c>
      <c r="J11" s="90" t="str">
        <f>IF('Hide This Tab'!AE15="","",VLOOKUP(J12,helper!$D$3:$E$13,2,))</f>
        <v/>
      </c>
      <c r="K11" s="90" t="str">
        <f>IF('Hide This Tab'!AF15="","",VLOOKUP(K12,helper!$D$3:$E$13,2,))</f>
        <v/>
      </c>
      <c r="L11" s="90" t="str">
        <f>IF('Hide This Tab'!AG15="","",VLOOKUP(L12,helper!$D$3:$E$13,2,))</f>
        <v/>
      </c>
      <c r="M11" s="90" t="str">
        <f>IF('Hide This Tab'!AH15="","",VLOOKUP(M12,helper!$D$3:$E$13,2,))</f>
        <v/>
      </c>
      <c r="N11" s="90" t="str">
        <f>IF('Hide This Tab'!AI15="","",VLOOKUP(N12,helper!$D$3:$E$13,2,))</f>
        <v/>
      </c>
      <c r="O11" s="55"/>
      <c r="P11" s="55"/>
      <c r="Q11" s="55"/>
      <c r="R11" s="55"/>
    </row>
    <row r="12" spans="1:18" ht="58.9" customHeight="1" x14ac:dyDescent="0.35">
      <c r="A12" s="48" t="s">
        <v>175</v>
      </c>
      <c r="B12" s="64" t="s">
        <v>176</v>
      </c>
      <c r="C12" s="49" t="s">
        <v>177</v>
      </c>
      <c r="D12" s="50" t="str">
        <f>IF('Hide This Tab'!Y15="","",'Hide This Tab'!Y15)</f>
        <v>Safety</v>
      </c>
      <c r="E12" s="50" t="str">
        <f>IF('Hide This Tab'!Z15="","",'Hide This Tab'!Z15)</f>
        <v/>
      </c>
      <c r="F12" s="50" t="str">
        <f>IF('Hide This Tab'!AA15="","",'Hide This Tab'!AA15)</f>
        <v/>
      </c>
      <c r="G12" s="50" t="str">
        <f>IF('Hide This Tab'!AB15="","",'Hide This Tab'!AB15)</f>
        <v/>
      </c>
      <c r="H12" s="50" t="str">
        <f>IF('Hide This Tab'!AC15="","",'Hide This Tab'!AC15)</f>
        <v/>
      </c>
      <c r="I12" s="50" t="str">
        <f>IF('Hide This Tab'!AD15="","",'Hide This Tab'!AD15)</f>
        <v/>
      </c>
      <c r="J12" s="50" t="str">
        <f>IF('Hide This Tab'!AE15="","",'Hide This Tab'!AE15)</f>
        <v/>
      </c>
      <c r="K12" s="50" t="str">
        <f>IF('Hide This Tab'!AF15="","",'Hide This Tab'!AF15)</f>
        <v/>
      </c>
      <c r="L12" s="50" t="str">
        <f>IF('Hide This Tab'!AG15="","",'Hide This Tab'!AG15)</f>
        <v/>
      </c>
      <c r="M12" s="50" t="str">
        <f>IF('Hide This Tab'!AH15="","",'Hide This Tab'!AH15)</f>
        <v/>
      </c>
      <c r="N12" s="50" t="str">
        <f>IF('Hide This Tab'!AI15="","",'Hide This Tab'!AI15)</f>
        <v/>
      </c>
      <c r="O12" s="50"/>
      <c r="P12" s="50"/>
      <c r="Q12" s="50"/>
    </row>
    <row r="13" spans="1:18" ht="240" customHeight="1" x14ac:dyDescent="0.35">
      <c r="A13" s="51" t="str">
        <f>IF('Hide This Tab'!$T16=0,"",'Hide This Tab'!W16)</f>
        <v>Strategy 1.12</v>
      </c>
      <c r="B13" s="65" t="str">
        <f>IF('Hide This Tab'!$T16=0,"",'Hide This Tab'!V16)</f>
        <v xml:space="preserve"> On-Road and Off-Road Multiuse Paths and Trails for Pedestrians, Bicyclists, and Other Nonmotorized Forms of Transportation</v>
      </c>
      <c r="C13" s="52" t="str">
        <f>IF('Hide This Tab'!$T16=0,"",'Hide This Tab'!X16)</f>
        <v>This strategy focuses on the enhancements to pathways dedicated to non-motorized use, which could include connectivity to an extended network, longer sight distances, and better pavement/ground grades and conditions. Vulnerable roadway users include pedestrians, cyclists, and other users of non-motorized transportation; thus, creating these exclusive pathways can offer moderate to high safety benefits depending on other factors of the project implementation, such as adding live surveillance or installing lighting to maximize safety benefits. 
Traditionally, investments to support non-motorized traffic such as pedestrians and cyclists are prioritized lower than vehicles; advancing active transportation infrastructure supports alternative mode choices and vulnerable roadway users. Air quality co-benefits, the potential to reduce carbon emissions, and consumer savings related to travel expenses may vary depending on the project because encouraging mode shifts and influencing travel behaviors often rely on other strategies such as outreach and adjacent land uses. While potential climate and air quality benefits are high for these zero-emitting transit modes, the impact is set by the number of vehicle trips offset. 
Transportation alternative projects, including on-road and off-road facilities for vulnerable roadway users, are eligible for CRP funding as described under Section (G)(3)(C) of FHWA’s CRP guidance memorandum. 
An example of this strategy is currently being implemented with CRP funding. GDOT is implementing a rails-to-trails project that will promote cycling and pedestrian facilities in Toombs County (Section 2.4 provides additional details).</v>
      </c>
      <c r="D13" s="93">
        <f>IF('Hide This Tab'!$T16=0,"",'Hide This Tab'!Y16)</f>
        <v>2</v>
      </c>
      <c r="E13" s="93" t="str">
        <f>IF('Hide This Tab'!$T16=0,"",'Hide This Tab'!Z16)</f>
        <v/>
      </c>
      <c r="F13" s="91" t="str">
        <f>IF('Hide This Tab'!$T16=0,"",'Hide This Tab'!AA16)</f>
        <v/>
      </c>
      <c r="G13" s="91" t="str">
        <f>IF('Hide This Tab'!$T16=0,"",'Hide This Tab'!AB16)</f>
        <v/>
      </c>
      <c r="H13" s="91" t="str">
        <f>IF('Hide This Tab'!$T16=0,"",'Hide This Tab'!AC16)</f>
        <v/>
      </c>
      <c r="I13" s="91" t="str">
        <f>IF('Hide This Tab'!$T16=0,"",'Hide This Tab'!AD16)</f>
        <v/>
      </c>
      <c r="J13" s="91" t="str">
        <f>IF('Hide This Tab'!$T16=0,"",'Hide This Tab'!AE16)</f>
        <v/>
      </c>
      <c r="K13" s="91" t="str">
        <f>IF('Hide This Tab'!$T16=0,"",'Hide This Tab'!AF16)</f>
        <v/>
      </c>
      <c r="L13" s="91" t="str">
        <f>IF('Hide This Tab'!$T16=0,"",'Hide This Tab'!AG16)</f>
        <v/>
      </c>
      <c r="M13" s="91" t="str">
        <f>IF('Hide This Tab'!$T16=0,"",'Hide This Tab'!AH16)</f>
        <v/>
      </c>
      <c r="N13" s="91" t="str">
        <f>IF('Hide This Tab'!$T16=0,"",'Hide This Tab'!AI16)</f>
        <v/>
      </c>
      <c r="O13" s="53"/>
      <c r="P13" s="53"/>
      <c r="Q13" s="53"/>
    </row>
    <row r="14" spans="1:18" ht="258.75" customHeight="1" x14ac:dyDescent="0.35">
      <c r="A14" s="85" t="str">
        <f>IF('Hide This Tab'!$T17=0,"",'Hide This Tab'!W17)</f>
        <v>Strategy 1.13</v>
      </c>
      <c r="B14" s="86" t="str">
        <f>IF('Hide This Tab'!$T17=0,"",'Hide This Tab'!V17)</f>
        <v xml:space="preserve"> On-Road Bicycle Lanes, Separated Lanes</v>
      </c>
      <c r="C14" s="87" t="str">
        <f>IF('Hide This Tab'!$T17=0,"",'Hide This Tab'!X17)</f>
        <v xml:space="preserve">This strategy describes constructing an exclusive facility for bicyclists that is located in or directly adjacent to the roadway and that is physically separated from motor vehicles traffic with a vertical element; improvements could include connectivity to an extended network, longer sight distances, better pavement conditions, better roadway crossing and lower vehicle lower speeds. 
Safety can be dramatically improved for cyclists as they are recognized as vulnerable roadway users, especially in areas with higher-than-average incident or fatality rates, especially if the separated lanes are buffered or protected with parking or flexible posts and bollards. Constructing on-road separated bicycle lanes is demonstrated in research to attract more users than those that are not separated from vehicular traffic. Similar to off-road nonmotorized pathways, the effectiveness of on-road separated bike lanes may rely on other factors such as outreach, vehicular speed limits along the roadway, bike network connectivity, and more. 
Transportation alternative projects, including separated bike lane projects, are eligible for CRP funding as described under Section (G)(3)(C) of FHWA’s CRP guidance memorandum.
</v>
      </c>
      <c r="D14" s="94">
        <f>IF('Hide This Tab'!$T17=0,"",'Hide This Tab'!Y17)</f>
        <v>2</v>
      </c>
      <c r="E14" s="94" t="str">
        <f>IF('Hide This Tab'!$T17=0,"",'Hide This Tab'!Z17)</f>
        <v/>
      </c>
      <c r="F14" s="92" t="str">
        <f>IF('Hide This Tab'!$T17=0,"",'Hide This Tab'!AA17)</f>
        <v/>
      </c>
      <c r="G14" s="92" t="str">
        <f>IF('Hide This Tab'!$T17=0,"",'Hide This Tab'!AB17)</f>
        <v/>
      </c>
      <c r="H14" s="92" t="str">
        <f>IF('Hide This Tab'!$T17=0,"",'Hide This Tab'!AC17)</f>
        <v/>
      </c>
      <c r="I14" s="92" t="str">
        <f>IF('Hide This Tab'!$T17=0,"",'Hide This Tab'!AD17)</f>
        <v/>
      </c>
      <c r="J14" s="92" t="str">
        <f>IF('Hide This Tab'!$T17=0,"",'Hide This Tab'!AE17)</f>
        <v/>
      </c>
      <c r="K14" s="92" t="str">
        <f>IF('Hide This Tab'!$T17=0,"",'Hide This Tab'!AF17)</f>
        <v/>
      </c>
      <c r="L14" s="92" t="str">
        <f>IF('Hide This Tab'!$T17=0,"",'Hide This Tab'!AG17)</f>
        <v/>
      </c>
      <c r="M14" s="92" t="str">
        <f>IF('Hide This Tab'!$T17=0,"",'Hide This Tab'!AH17)</f>
        <v/>
      </c>
      <c r="N14" s="92" t="str">
        <f>IF('Hide This Tab'!$T17=0,"",'Hide This Tab'!AI17)</f>
        <v/>
      </c>
      <c r="O14" s="88"/>
      <c r="P14" s="88"/>
      <c r="Q14" s="88"/>
    </row>
    <row r="15" spans="1:18" ht="240" customHeight="1" x14ac:dyDescent="0.35">
      <c r="A15" s="51" t="str">
        <f>IF('Hide This Tab'!$T18=0,"",'Hide This Tab'!W18)</f>
        <v>Strategy 1.14</v>
      </c>
      <c r="B15" s="65" t="str">
        <f>IF('Hide This Tab'!$T18=0,"",'Hide This Tab'!V18)</f>
        <v xml:space="preserve"> Addition of Sidewalks and Crosswalks</v>
      </c>
      <c r="C15" s="52" t="str">
        <f>IF('Hide This Tab'!$T18=0,"",'Hide This Tab'!X18)</f>
        <v xml:space="preserve">The construction of new pedestrian sidewalks and street crossings for pedestrians to utilize is a strategy that can bolster a region’s active transportation network throughout the state. Adding sidewalks and crosswalks enhances the safety and mobility of nonmotorized traffic and other vulnerable roadway users. 
Safety can be maximized in projects that consist of new sidewalks or crosswalks construction with additional investments in pedestrian crossing detection technology to further prevent incidents or collisions with motorized traffic. In areas that need improved first/last-mile connectivity, air quality co-benefits and reduced carbon emissions may be realized by supporting walkability, transit-oriented development, or advancing Complete Streets design principles. 
Transportation alternative projects, including pedestrian facilities and Complete Streets, are eligible for CRP funding as described under Section (G)(3)(C) of FHWA’s CRP guidance memorandum. As with other bike/pedestrian strategies, although moving to zero emission alternatives, the number of vehicle miles offset determines the overall carbon emissions and air quality impact. 
An example of this strategy is currently being implemented with CRP funding. The Atlanta TMA is implementing a sidewalk enhancement project in Dekalb County (Section 2.4 provides additional details). 
</v>
      </c>
      <c r="D15" s="93">
        <f>IF('Hide This Tab'!$T18=0,"",'Hide This Tab'!Y18)</f>
        <v>2</v>
      </c>
      <c r="E15" s="93" t="str">
        <f>IF('Hide This Tab'!$T18=0,"",'Hide This Tab'!Z18)</f>
        <v/>
      </c>
      <c r="F15" s="91" t="str">
        <f>IF('Hide This Tab'!$T18=0,"",'Hide This Tab'!AA18)</f>
        <v/>
      </c>
      <c r="G15" s="91" t="str">
        <f>IF('Hide This Tab'!$T18=0,"",'Hide This Tab'!AB18)</f>
        <v/>
      </c>
      <c r="H15" s="91" t="str">
        <f>IF('Hide This Tab'!$T18=0,"",'Hide This Tab'!AC18)</f>
        <v/>
      </c>
      <c r="I15" s="91" t="str">
        <f>IF('Hide This Tab'!$T18=0,"",'Hide This Tab'!AD18)</f>
        <v/>
      </c>
      <c r="J15" s="91" t="str">
        <f>IF('Hide This Tab'!$T18=0,"",'Hide This Tab'!AE18)</f>
        <v/>
      </c>
      <c r="K15" s="91" t="str">
        <f>IF('Hide This Tab'!$T18=0,"",'Hide This Tab'!AF18)</f>
        <v/>
      </c>
      <c r="L15" s="91" t="str">
        <f>IF('Hide This Tab'!$T18=0,"",'Hide This Tab'!AG18)</f>
        <v/>
      </c>
      <c r="M15" s="91" t="str">
        <f>IF('Hide This Tab'!$T18=0,"",'Hide This Tab'!AH18)</f>
        <v/>
      </c>
      <c r="N15" s="91" t="str">
        <f>IF('Hide This Tab'!$T18=0,"",'Hide This Tab'!AI18)</f>
        <v/>
      </c>
      <c r="O15" s="53"/>
      <c r="P15" s="53"/>
      <c r="Q15" s="53"/>
    </row>
    <row r="16" spans="1:18" ht="240" customHeight="1" x14ac:dyDescent="0.35">
      <c r="A16" s="85" t="str">
        <f>IF('Hide This Tab'!$T19=0,"",'Hide This Tab'!W19)</f>
        <v>Strategy 1.15</v>
      </c>
      <c r="B16" s="86" t="str">
        <f>IF('Hide This Tab'!$T19=0,"",'Hide This Tab'!V19)</f>
        <v xml:space="preserve"> Bicycle/Pedestrian Safety Enhancements</v>
      </c>
      <c r="C16" s="87" t="str">
        <f>IF('Hide This Tab'!$T19=0,"",'Hide This Tab'!X19)</f>
        <v xml:space="preserve">In conjunction with nonmotorized infrastructure, this strategy consists of improvements to bicycle and pedestrian conditions that prevent or mitigate the risk of injury. These strategic improvements could include traffic calming, lighting, lane markings, etc. Safety enhancements that support cyclists and pedestrians can complement many projects focused on active transportation to increase safety benefits and indirectly create air quality co-benefits and consumer travel savings by supporting mode shift from vehicles for shorter trips and may encourage transit ridership.
Transportation alternative projects, including safety enhancements, are eligible for CRP funding as described under Section (G)(3)(C) of FHWA’s CRP guidance memorandum. 
</v>
      </c>
      <c r="D16" s="94">
        <f>IF('Hide This Tab'!$T19=0,"",'Hide This Tab'!Y19)</f>
        <v>3</v>
      </c>
      <c r="E16" s="94" t="str">
        <f>IF('Hide This Tab'!$T19=0,"",'Hide This Tab'!Z19)</f>
        <v/>
      </c>
      <c r="F16" s="92" t="str">
        <f>IF('Hide This Tab'!$T19=0,"",'Hide This Tab'!AA19)</f>
        <v/>
      </c>
      <c r="G16" s="92" t="str">
        <f>IF('Hide This Tab'!$T19=0,"",'Hide This Tab'!AB19)</f>
        <v/>
      </c>
      <c r="H16" s="92" t="str">
        <f>IF('Hide This Tab'!$T19=0,"",'Hide This Tab'!AC19)</f>
        <v/>
      </c>
      <c r="I16" s="92" t="str">
        <f>IF('Hide This Tab'!$T19=0,"",'Hide This Tab'!AD19)</f>
        <v/>
      </c>
      <c r="J16" s="92" t="str">
        <f>IF('Hide This Tab'!$T19=0,"",'Hide This Tab'!AE19)</f>
        <v/>
      </c>
      <c r="K16" s="92" t="str">
        <f>IF('Hide This Tab'!$T19=0,"",'Hide This Tab'!AF19)</f>
        <v/>
      </c>
      <c r="L16" s="92" t="str">
        <f>IF('Hide This Tab'!$T19=0,"",'Hide This Tab'!AG19)</f>
        <v/>
      </c>
      <c r="M16" s="92" t="str">
        <f>IF('Hide This Tab'!$T19=0,"",'Hide This Tab'!AH19)</f>
        <v/>
      </c>
      <c r="N16" s="92" t="str">
        <f>IF('Hide This Tab'!$T19=0,"",'Hide This Tab'!AI19)</f>
        <v/>
      </c>
      <c r="O16" s="88"/>
      <c r="P16" s="88"/>
      <c r="Q16" s="88"/>
    </row>
    <row r="17" spans="1:39" ht="240" customHeight="1" x14ac:dyDescent="0.35">
      <c r="A17" s="51" t="str">
        <f>IF('Hide This Tab'!$T20=0,"",'Hide This Tab'!W20)</f>
        <v>Strategy 1.16</v>
      </c>
      <c r="B17" s="65" t="str">
        <f>IF('Hide This Tab'!$T20=0,"",'Hide This Tab'!V20)</f>
        <v xml:space="preserve"> Transit Stops Enhancements</v>
      </c>
      <c r="C17" s="54" t="str">
        <f>IF('Hide This Tab'!$T20=0,"",'Hide This Tab'!X20)</f>
        <v xml:space="preserve">Improvements to the amenities located at transit stops, such as transit stop shelters and lighting, to increase access and/or comfort for customers can be an effective strategy for boosting transit ridership. A sheltered bus stop increases comfort for transit riders in the event of adverse weather events and hot sunny days. Shelters at bus stops in transit-dependent or underserved communities can advance equity [58]. 
Transit mobility may also be enhanced indirectly by integrating transit stop enhancements. Transit-centric strategies may foster air quality co-benefits and emission reductions by reducing trips that may have otherwise occurred with vehicles. 
Transit stop enhancements are a capital project that may be eligible for CRP funding as described under Section (G)(3)(B) of FHWA’s CRP guidance memorandum. </v>
      </c>
      <c r="D17" s="93">
        <f>IF('Hide This Tab'!$T20=0,"",'Hide This Tab'!Y20)</f>
        <v>2</v>
      </c>
      <c r="E17" s="93" t="str">
        <f>IF('Hide This Tab'!$T20=0,"",'Hide This Tab'!Z20)</f>
        <v/>
      </c>
      <c r="F17" s="91" t="str">
        <f>IF('Hide This Tab'!$T20=0,"",'Hide This Tab'!AA20)</f>
        <v/>
      </c>
      <c r="G17" s="91" t="str">
        <f>IF('Hide This Tab'!$T20=0,"",'Hide This Tab'!AB20)</f>
        <v/>
      </c>
      <c r="H17" s="91" t="str">
        <f>IF('Hide This Tab'!$T20=0,"",'Hide This Tab'!AC20)</f>
        <v/>
      </c>
      <c r="I17" s="91" t="str">
        <f>IF('Hide This Tab'!$T20=0,"",'Hide This Tab'!AD20)</f>
        <v/>
      </c>
      <c r="J17" s="91" t="str">
        <f>IF('Hide This Tab'!$T20=0,"",'Hide This Tab'!AE20)</f>
        <v/>
      </c>
      <c r="K17" s="91" t="str">
        <f>IF('Hide This Tab'!$T20=0,"",'Hide This Tab'!AF20)</f>
        <v/>
      </c>
      <c r="L17" s="91" t="str">
        <f>IF('Hide This Tab'!$T20=0,"",'Hide This Tab'!AG20)</f>
        <v/>
      </c>
      <c r="M17" s="91" t="str">
        <f>IF('Hide This Tab'!$T20=0,"",'Hide This Tab'!AH20)</f>
        <v/>
      </c>
      <c r="N17" s="91" t="str">
        <f>IF('Hide This Tab'!$T20=0,"",'Hide This Tab'!AI20)</f>
        <v/>
      </c>
      <c r="O17" s="53"/>
      <c r="P17" s="53"/>
      <c r="Q17" s="53"/>
    </row>
    <row r="18" spans="1:39" ht="240" customHeight="1" x14ac:dyDescent="0.35">
      <c r="A18" s="85" t="str">
        <f>IF('Hide This Tab'!$T21=0,"",'Hide This Tab'!W21)</f>
        <v>Strategy 1.18</v>
      </c>
      <c r="B18" s="86" t="str">
        <f>IF('Hide This Tab'!$T21=0,"",'Hide This Tab'!V21)</f>
        <v xml:space="preserve"> Expanding Coverage/Adding New Bus Transit Services</v>
      </c>
      <c r="C18" s="31" t="str">
        <f>IF('Hide This Tab'!$T21=0,"",'Hide This Tab'!X21)</f>
        <v xml:space="preserve">The addition of bus service on existing or new routes to better serve customers can be an effective strategy to reduce emissions by improving the overall transit system for both rural and urban communities. When combined with electric and other alternatively fueled fleets, air quality co-benefits and carbon emission reductions may be increased. Moreover, increasing transit ridership is essential to reach maximum emission reductions and air quality benefits that can be produced by these strategies.
Depending on transit routes selected for expansion or new service, equity can also be enhanced if they are serving underserved or marginalized communities. Expanding or adding new bus services can also contribute to both consumer savings for new transit riders and even promote economic development by increasing the need for more transit bus drivers. Transit expansions have been documented to be a safer mode of travel than private vehicles [60].
Public transportation projects are eligible for CRP funding as described under Section (G)(3)(B) of FHWA’s CRP guidance memorandum. The air quality and carbon emission impacts will be determined by the amount of vehicle miles reduced and, to some extent, the fuel used in the new transit system. </v>
      </c>
      <c r="D18" s="94">
        <f>IF('Hide This Tab'!$T21=0,"",'Hide This Tab'!Y21)</f>
        <v>3</v>
      </c>
      <c r="E18" s="94" t="str">
        <f>IF('Hide This Tab'!$T21=0,"",'Hide This Tab'!Z21)</f>
        <v/>
      </c>
      <c r="F18" s="92" t="str">
        <f>IF('Hide This Tab'!$T21=0,"",'Hide This Tab'!AA21)</f>
        <v/>
      </c>
      <c r="G18" s="92" t="str">
        <f>IF('Hide This Tab'!$T21=0,"",'Hide This Tab'!AB21)</f>
        <v/>
      </c>
      <c r="H18" s="92" t="str">
        <f>IF('Hide This Tab'!$T21=0,"",'Hide This Tab'!AC21)</f>
        <v/>
      </c>
      <c r="I18" s="92" t="str">
        <f>IF('Hide This Tab'!$T21=0,"",'Hide This Tab'!AD21)</f>
        <v/>
      </c>
      <c r="J18" s="92" t="str">
        <f>IF('Hide This Tab'!$T21=0,"",'Hide This Tab'!AE21)</f>
        <v/>
      </c>
      <c r="K18" s="92" t="str">
        <f>IF('Hide This Tab'!$T21=0,"",'Hide This Tab'!AF21)</f>
        <v/>
      </c>
      <c r="L18" s="92" t="str">
        <f>IF('Hide This Tab'!$T21=0,"",'Hide This Tab'!AG21)</f>
        <v/>
      </c>
      <c r="M18" s="92" t="str">
        <f>IF('Hide This Tab'!$T21=0,"",'Hide This Tab'!AH21)</f>
        <v/>
      </c>
      <c r="N18" s="92" t="str">
        <f>IF('Hide This Tab'!$T21=0,"",'Hide This Tab'!AI21)</f>
        <v/>
      </c>
      <c r="O18" s="88"/>
      <c r="P18" s="88"/>
      <c r="Q18" s="88"/>
    </row>
    <row r="19" spans="1:39" ht="240" customHeight="1" x14ac:dyDescent="0.35">
      <c r="A19" s="51" t="str">
        <f>IF('Hide This Tab'!$T22=0,"",'Hide This Tab'!W22)</f>
        <v>Strategy 1.19</v>
      </c>
      <c r="B19" s="65" t="str">
        <f>IF('Hide This Tab'!$T22=0,"",'Hide This Tab'!V22)</f>
        <v>Expanding Coverage/Adding New Rail Transit Services</v>
      </c>
      <c r="C19" s="54" t="str">
        <f>IF('Hide This Tab'!$T22=0,"",'Hide This Tab'!X22)</f>
        <v xml:space="preserve">This strategy consists of adding rail service on existing or new routes to customers. Similar to the expansion and new bus transit services strategy, rail services that are not being developed with additional carbon reduction emissions in mind, such as upgrading fuel rail trains to utilize alternative fuels, have limited potential to produce air quality co-benefits and reduce emissions derived from their operations. Nevertheless, rail ridership reflects reduced vehicular trips which does contribute to reduced vehicular emissions. Mobility is also positively impacted whenever rail transit services are expanded or added. 
Additionally, public outreach and marketing strategies will play an essential role in attracting new transit rail riders. By riding rail, users are also subjected to safety and mobility benefits through the reduction of vehicular trips. Safety benefits are incurred for rail riders by avoiding roadway traffic as statistics highlight driving to be more dangerous than riding rail. Jobs can also be created by expanding coverage by increasing the demand for maintenance and conductors to support rail operations. 
Public transportation projects are eligible for CRP funding as described under Section (G)(3)(B) of FHWA’s CRP guidance memorandum. 
</v>
      </c>
      <c r="D19" s="93">
        <f>IF('Hide This Tab'!$T22=0,"",'Hide This Tab'!Y22)</f>
        <v>3</v>
      </c>
      <c r="E19" s="93" t="str">
        <f>IF('Hide This Tab'!$T22=0,"",'Hide This Tab'!Z22)</f>
        <v/>
      </c>
      <c r="F19" s="91" t="str">
        <f>IF('Hide This Tab'!$T22=0,"",'Hide This Tab'!AA22)</f>
        <v/>
      </c>
      <c r="G19" s="91" t="str">
        <f>IF('Hide This Tab'!$T22=0,"",'Hide This Tab'!AB22)</f>
        <v/>
      </c>
      <c r="H19" s="91" t="str">
        <f>IF('Hide This Tab'!$T22=0,"",'Hide This Tab'!AC22)</f>
        <v/>
      </c>
      <c r="I19" s="91" t="str">
        <f>IF('Hide This Tab'!$T22=0,"",'Hide This Tab'!AD22)</f>
        <v/>
      </c>
      <c r="J19" s="91" t="str">
        <f>IF('Hide This Tab'!$T22=0,"",'Hide This Tab'!AE22)</f>
        <v/>
      </c>
      <c r="K19" s="91" t="str">
        <f>IF('Hide This Tab'!$T22=0,"",'Hide This Tab'!AF22)</f>
        <v/>
      </c>
      <c r="L19" s="91" t="str">
        <f>IF('Hide This Tab'!$T22=0,"",'Hide This Tab'!AG22)</f>
        <v/>
      </c>
      <c r="M19" s="91" t="str">
        <f>IF('Hide This Tab'!$T22=0,"",'Hide This Tab'!AH22)</f>
        <v/>
      </c>
      <c r="N19" s="91" t="str">
        <f>IF('Hide This Tab'!$T22=0,"",'Hide This Tab'!AI22)</f>
        <v/>
      </c>
      <c r="O19" s="53"/>
      <c r="P19" s="53"/>
      <c r="Q19" s="53"/>
    </row>
    <row r="20" spans="1:39" ht="240" customHeight="1" x14ac:dyDescent="0.35">
      <c r="A20" s="85" t="str">
        <f>IF('Hide This Tab'!$T23=0,"",'Hide This Tab'!W23)</f>
        <v>Strategy 1.20</v>
      </c>
      <c r="B20" s="86" t="str">
        <f>IF('Hide This Tab'!$T23=0,"",'Hide This Tab'!V23)</f>
        <v xml:space="preserve"> Add New Express Bus Services</v>
      </c>
      <c r="C20" s="31" t="str">
        <f>IF('Hide This Tab'!$T23=0,"",'Hide This Tab'!X23)</f>
        <v>This strategy coincides with quicker transit options, such as bus rapid transit to new express bus routes, through the addition of new bus service to customers that provides faster than normal bus services between destinations with some express routes oriented around expressways [61]. This strategy has similar limitations and benefits as other transit-focused strategies listed throughout this document but has a higher potential to increase mobility as these faster transit services may attract new transit riders to shift from driving to their destination.
New transit services are eligible for CRP funding as described under Section (G)(3)(B) of FHWA’s CRP guidance memorandum.</v>
      </c>
      <c r="D20" s="94">
        <f>IF('Hide This Tab'!$T23=0,"",'Hide This Tab'!Y23)</f>
        <v>3</v>
      </c>
      <c r="E20" s="94" t="str">
        <f>IF('Hide This Tab'!$T23=0,"",'Hide This Tab'!Z23)</f>
        <v/>
      </c>
      <c r="F20" s="92" t="str">
        <f>IF('Hide This Tab'!$T23=0,"",'Hide This Tab'!AA23)</f>
        <v/>
      </c>
      <c r="G20" s="92" t="str">
        <f>IF('Hide This Tab'!$T23=0,"",'Hide This Tab'!AB23)</f>
        <v/>
      </c>
      <c r="H20" s="92" t="str">
        <f>IF('Hide This Tab'!$T23=0,"",'Hide This Tab'!AC23)</f>
        <v/>
      </c>
      <c r="I20" s="92" t="str">
        <f>IF('Hide This Tab'!$T23=0,"",'Hide This Tab'!AD23)</f>
        <v/>
      </c>
      <c r="J20" s="92" t="str">
        <f>IF('Hide This Tab'!$T23=0,"",'Hide This Tab'!AE23)</f>
        <v/>
      </c>
      <c r="K20" s="92" t="str">
        <f>IF('Hide This Tab'!$T23=0,"",'Hide This Tab'!AF23)</f>
        <v/>
      </c>
      <c r="L20" s="92" t="str">
        <f>IF('Hide This Tab'!$T23=0,"",'Hide This Tab'!AG23)</f>
        <v/>
      </c>
      <c r="M20" s="92" t="str">
        <f>IF('Hide This Tab'!$T23=0,"",'Hide This Tab'!AH23)</f>
        <v/>
      </c>
      <c r="N20" s="92" t="str">
        <f>IF('Hide This Tab'!$T23=0,"",'Hide This Tab'!AI23)</f>
        <v/>
      </c>
      <c r="O20" s="88"/>
      <c r="P20" s="88"/>
      <c r="Q20" s="88"/>
    </row>
    <row r="21" spans="1:39" ht="240" customHeight="1" x14ac:dyDescent="0.35">
      <c r="A21" s="51" t="str">
        <f>IF('Hide This Tab'!$T24=0,"",'Hide This Tab'!W24)</f>
        <v>Strategy 1.25</v>
      </c>
      <c r="B21" s="65" t="str">
        <f>IF('Hide This Tab'!$T24=0,"",'Hide This Tab'!V24)</f>
        <v xml:space="preserve"> Microtransit/Commuter Shuttles</v>
      </c>
      <c r="C21" s="54" t="str">
        <f>IF('Hide This Tab'!$T24=0,"",'Hide This Tab'!X24)</f>
        <v xml:space="preserve">Multimodal transportation centers and mobility hubs are designated multimodal places in a community that bring together public transit, bike share, car share and other ways for people to get where they want to go without a private vehicle. Mobility hubs advance mobility by ensuring that riders have a centralized access point to multiple transportation alternatives. This strategy may consequentially contribute to air quality co-benefits and reduce emissions as well as generate consumer savings by riding transit and saving money on fuel costs associated with operating a personal vehicle. 
Multimodal transportation centers and mobility hubs may be eligible for FTA funding, which can be flexed with CRP funding as described under Section (G)(3)(B) of FHWA’s CRP guidance memorandum. In 2018, the FTA approved the construction of two multimodal transportation center projects under the discretionary Buses and Bus Facilities Infrastructure Investment Program.  </v>
      </c>
      <c r="D21" s="93">
        <f>IF('Hide This Tab'!$T24=0,"",'Hide This Tab'!Y24)</f>
        <v>2</v>
      </c>
      <c r="E21" s="93" t="str">
        <f>IF('Hide This Tab'!$T24=0,"",'Hide This Tab'!Z24)</f>
        <v/>
      </c>
      <c r="F21" s="91" t="str">
        <f>IF('Hide This Tab'!$T24=0,"",'Hide This Tab'!AA24)</f>
        <v/>
      </c>
      <c r="G21" s="91" t="str">
        <f>IF('Hide This Tab'!$T24=0,"",'Hide This Tab'!AB24)</f>
        <v/>
      </c>
      <c r="H21" s="91" t="str">
        <f>IF('Hide This Tab'!$T24=0,"",'Hide This Tab'!AC24)</f>
        <v/>
      </c>
      <c r="I21" s="91" t="str">
        <f>IF('Hide This Tab'!$T24=0,"",'Hide This Tab'!AD24)</f>
        <v/>
      </c>
      <c r="J21" s="91" t="str">
        <f>IF('Hide This Tab'!$T24=0,"",'Hide This Tab'!AE24)</f>
        <v/>
      </c>
      <c r="K21" s="91" t="str">
        <f>IF('Hide This Tab'!$T24=0,"",'Hide This Tab'!AF24)</f>
        <v/>
      </c>
      <c r="L21" s="91" t="str">
        <f>IF('Hide This Tab'!$T24=0,"",'Hide This Tab'!AG24)</f>
        <v/>
      </c>
      <c r="M21" s="91" t="str">
        <f>IF('Hide This Tab'!$T24=0,"",'Hide This Tab'!AH24)</f>
        <v/>
      </c>
      <c r="N21" s="91" t="str">
        <f>IF('Hide This Tab'!$T24=0,"",'Hide This Tab'!AI24)</f>
        <v/>
      </c>
      <c r="O21" s="53"/>
      <c r="P21" s="53"/>
      <c r="Q21" s="53"/>
    </row>
    <row r="22" spans="1:39" ht="240" customHeight="1" x14ac:dyDescent="0.35">
      <c r="A22" s="85" t="str">
        <f>IF('Hide This Tab'!$T25=0,"",'Hide This Tab'!W25)</f>
        <v>Strategy 2.1</v>
      </c>
      <c r="B22" s="86" t="str">
        <f>IF('Hide This Tab'!$T25=0,"",'Hide This Tab'!V25)</f>
        <v xml:space="preserve"> Incident Detection and Verification</v>
      </c>
      <c r="C22" s="31" t="str">
        <f>IF('Hide This Tab'!$T25=0,"",'Hide This Tab'!X25)</f>
        <v>This strategy helps with determining if an incident of some type has occurred. Incidents may be detected in person by motorists or response personnel or automatically using crowdsourcing (i.e., electronic loop detectors and associated incident detection algorithms). Verification is the determination of the precise location and nature of the incident. 
Accurate and detailed information about the incident can help to ensure that the most appropriate personnel and resources are dispatched to the scene. Verification can be accomplished in the field utilizing on-site response personnel or remotely using video detection. This strategy may be considered eligible for CRP funding under Section (G)(3)(D), (G)(3)(E) or (L) of FHWA’s CRP guidance memorandum.
Proper incident detection and verification can help transportation agencies alert roadway users quicker and reduce clearance time, which can prevent further congestion and delays. Since congestion from cars idling in traffic adds to carbon emissions, having an efficient incident detection process can help meet carbon reduction goals. This strategy also has a strong safety component to it by helping streamline emergency response and traffic management.</v>
      </c>
      <c r="D22" s="94">
        <f>IF('Hide This Tab'!$T25=0,"",'Hide This Tab'!Y25)</f>
        <v>3</v>
      </c>
      <c r="E22" s="94" t="str">
        <f>IF('Hide This Tab'!$T25=0,"",'Hide This Tab'!Z25)</f>
        <v/>
      </c>
      <c r="F22" s="92" t="str">
        <f>IF('Hide This Tab'!$T25=0,"",'Hide This Tab'!AA25)</f>
        <v/>
      </c>
      <c r="G22" s="92" t="str">
        <f>IF('Hide This Tab'!$T25=0,"",'Hide This Tab'!AB25)</f>
        <v/>
      </c>
      <c r="H22" s="92" t="str">
        <f>IF('Hide This Tab'!$T25=0,"",'Hide This Tab'!AC25)</f>
        <v/>
      </c>
      <c r="I22" s="92" t="str">
        <f>IF('Hide This Tab'!$T25=0,"",'Hide This Tab'!AD25)</f>
        <v/>
      </c>
      <c r="J22" s="92" t="str">
        <f>IF('Hide This Tab'!$T25=0,"",'Hide This Tab'!AE25)</f>
        <v/>
      </c>
      <c r="K22" s="92" t="str">
        <f>IF('Hide This Tab'!$T25=0,"",'Hide This Tab'!AF25)</f>
        <v/>
      </c>
      <c r="L22" s="92" t="str">
        <f>IF('Hide This Tab'!$T25=0,"",'Hide This Tab'!AG25)</f>
        <v/>
      </c>
      <c r="M22" s="92" t="str">
        <f>IF('Hide This Tab'!$T25=0,"",'Hide This Tab'!AH25)</f>
        <v/>
      </c>
      <c r="N22" s="92" t="str">
        <f>IF('Hide This Tab'!$T25=0,"",'Hide This Tab'!AI25)</f>
        <v/>
      </c>
      <c r="O22" s="88"/>
      <c r="P22" s="88"/>
      <c r="Q22" s="88"/>
    </row>
    <row r="23" spans="1:39" ht="240" customHeight="1" x14ac:dyDescent="0.35">
      <c r="A23" s="51" t="str">
        <f>IF('Hide This Tab'!$T26=0,"",'Hide This Tab'!W26)</f>
        <v>Strategy 2.2</v>
      </c>
      <c r="B23" s="65" t="str">
        <f>IF('Hide This Tab'!$T26=0,"",'Hide This Tab'!V26)</f>
        <v xml:space="preserve"> Traffic Incident Management Coordination</v>
      </c>
      <c r="C23" s="54" t="str">
        <f>IF('Hide This Tab'!$T26=0,"",'Hide This Tab'!X26)</f>
        <v>This strategy focuses on the planning and coordination efforts between various stakeholders for traffic incident management. It requires active and ongoing coordination between law enforcement, transportation departments, and the responder community (e.g., fire, emergency medical services, and towing), including after action reviews/debriefs to continually identify areas for improvement. This strategy is considered eligible for CRP funding under Section (G)(3)(A) or (L) of FHWA’s CRP guidance memorandum. Resiliency benefits can incur through the implementation by mitigating the impacts of disruptive events such as accidents, 
By helping make traffic incident management more efficient through thoughtful coordination, this strategy can help limit traffic delays and congestion from incidents, thus reducing motor vehicle emissions. With the end result being vehicle emissions reduction, traffic incident management coordination can contribute to carbon reduction. This strategy also has a strong safety component to it by helping streamline emergency response and traffic management.</v>
      </c>
      <c r="D23" s="93">
        <f>IF('Hide This Tab'!$T26=0,"",'Hide This Tab'!Y26)</f>
        <v>3</v>
      </c>
      <c r="E23" s="93" t="str">
        <f>IF('Hide This Tab'!$T26=0,"",'Hide This Tab'!Z26)</f>
        <v/>
      </c>
      <c r="F23" s="91" t="str">
        <f>IF('Hide This Tab'!$T26=0,"",'Hide This Tab'!AA26)</f>
        <v/>
      </c>
      <c r="G23" s="91" t="str">
        <f>IF('Hide This Tab'!$T26=0,"",'Hide This Tab'!AB26)</f>
        <v/>
      </c>
      <c r="H23" s="91" t="str">
        <f>IF('Hide This Tab'!$T26=0,"",'Hide This Tab'!AC26)</f>
        <v/>
      </c>
      <c r="I23" s="91" t="str">
        <f>IF('Hide This Tab'!$T26=0,"",'Hide This Tab'!AD26)</f>
        <v/>
      </c>
      <c r="J23" s="91" t="str">
        <f>IF('Hide This Tab'!$T26=0,"",'Hide This Tab'!AE26)</f>
        <v/>
      </c>
      <c r="K23" s="91" t="str">
        <f>IF('Hide This Tab'!$T26=0,"",'Hide This Tab'!AF26)</f>
        <v/>
      </c>
      <c r="L23" s="91" t="str">
        <f>IF('Hide This Tab'!$T26=0,"",'Hide This Tab'!AG26)</f>
        <v/>
      </c>
      <c r="M23" s="91" t="str">
        <f>IF('Hide This Tab'!$T26=0,"",'Hide This Tab'!AH26)</f>
        <v/>
      </c>
      <c r="N23" s="91" t="str">
        <f>IF('Hide This Tab'!$T26=0,"",'Hide This Tab'!AI26)</f>
        <v/>
      </c>
      <c r="O23" s="53"/>
      <c r="P23" s="53"/>
      <c r="Q23" s="53"/>
    </row>
    <row r="24" spans="1:39" ht="240" customHeight="1" x14ac:dyDescent="0.35">
      <c r="A24" s="85" t="str">
        <f>IF('Hide This Tab'!$T27=0,"",'Hide This Tab'!W27)</f>
        <v>Strategy 2.3</v>
      </c>
      <c r="B24" s="86" t="str">
        <f>IF('Hide This Tab'!$T27=0,"",'Hide This Tab'!V27)</f>
        <v xml:space="preserve"> Towing Programs</v>
      </c>
      <c r="C24" s="31" t="str">
        <f>IF('Hide This Tab'!$T27=0,"",'Hide This Tab'!X27)</f>
        <v>Towing and recovery operations clear the roadway of disabled or damaged vehicles and their cargos, restoring the roadway to its full capacity. Timely dispatch of appropriate towing and recovery assets to an incident scene can be facilitated through towing and recovery companies who have been pre-approved and on-call. This strategy could be considered eligible for CRP funding under Section (G)(3)(A) or (L) of FHWA’s CRP guidance memorandum.
Efficient towing and recovery operations can decrease incident clearance times, leading to less roadway congestion and delays. This helps reduce vehicle emissions, thus contributing to carbon reductions. Similar to other traffic incident strategies, towing programs have a notable safety component to them by helping clear roadways quickly.
Georgia already has a successful Towing and Recovery Incentive Program (TRIP)(i) that is currently being implemented in the metro Atlanta area, with plans to expand statewide. GDOT created an online dashboard (ii) that provides information on response times, activations, and more.</v>
      </c>
      <c r="D24" s="94">
        <f>IF('Hide This Tab'!$T27=0,"",'Hide This Tab'!Y27)</f>
        <v>3</v>
      </c>
      <c r="E24" s="94" t="str">
        <f>IF('Hide This Tab'!$T27=0,"",'Hide This Tab'!Z27)</f>
        <v/>
      </c>
      <c r="F24" s="92" t="str">
        <f>IF('Hide This Tab'!$T27=0,"",'Hide This Tab'!AA27)</f>
        <v/>
      </c>
      <c r="G24" s="92" t="str">
        <f>IF('Hide This Tab'!$T27=0,"",'Hide This Tab'!AB27)</f>
        <v/>
      </c>
      <c r="H24" s="92" t="str">
        <f>IF('Hide This Tab'!$T27=0,"",'Hide This Tab'!AC27)</f>
        <v/>
      </c>
      <c r="I24" s="92" t="str">
        <f>IF('Hide This Tab'!$T27=0,"",'Hide This Tab'!AD27)</f>
        <v/>
      </c>
      <c r="J24" s="92" t="str">
        <f>IF('Hide This Tab'!$T27=0,"",'Hide This Tab'!AE27)</f>
        <v/>
      </c>
      <c r="K24" s="92" t="str">
        <f>IF('Hide This Tab'!$T27=0,"",'Hide This Tab'!AF27)</f>
        <v/>
      </c>
      <c r="L24" s="92" t="str">
        <f>IF('Hide This Tab'!$T27=0,"",'Hide This Tab'!AG27)</f>
        <v/>
      </c>
      <c r="M24" s="92" t="str">
        <f>IF('Hide This Tab'!$T27=0,"",'Hide This Tab'!AH27)</f>
        <v/>
      </c>
      <c r="N24" s="92" t="str">
        <f>IF('Hide This Tab'!$T27=0,"",'Hide This Tab'!AI27)</f>
        <v/>
      </c>
      <c r="O24" s="88"/>
      <c r="P24" s="88"/>
      <c r="Q24" s="88"/>
    </row>
    <row r="25" spans="1:39" ht="240" customHeight="1" x14ac:dyDescent="0.35">
      <c r="A25" s="51" t="str">
        <f>IF('Hide This Tab'!$T28=0,"",'Hide This Tab'!W28)</f>
        <v>Strategy 2.4</v>
      </c>
      <c r="B25" s="65" t="str">
        <f>IF('Hide This Tab'!$T28=0,"",'Hide This Tab'!V28)</f>
        <v xml:space="preserve"> Work Zone Traffic/Pedestrian Control and Alerts</v>
      </c>
      <c r="C25" s="54" t="str">
        <f>IF('Hide This Tab'!$T28=0,"",'Hide This Tab'!X28)</f>
        <v xml:space="preserve">This strategy focuses on information, actions, and plans to address how vehicles will move safely through a work zone. Work zone traffic / pedestrian control and alerts involves both site traffic control and internal traffic control. Examples of site traffic control include incident management service patrols, portable changeable message signs, selective on-ramp closures, and temporary rumble strips. Internal traffic control can include designated entry and exit points, as well as buffer zones using cones, barriers, etc. to separate work zones from general traffic.
This strategy could be considered eligible for CRP funding under Section (G)(3)(L) of FHWA’s CRP guidance memorandum. Work zone traffic/pedestrian control and alerts help keep roadways running smoothly despite potential disruptions to lanes and traffic patterns due to construction. By helping optimize the available roadway space, proper implementation of this strategy can help limit congestion, reduce vehicle emissions, and contribute to carbon reductions.
</v>
      </c>
      <c r="D25" s="93">
        <f>IF('Hide This Tab'!$T28=0,"",'Hide This Tab'!Y28)</f>
        <v>3</v>
      </c>
      <c r="E25" s="93" t="str">
        <f>IF('Hide This Tab'!$T28=0,"",'Hide This Tab'!Z28)</f>
        <v/>
      </c>
      <c r="F25" s="91" t="str">
        <f>IF('Hide This Tab'!$T28=0,"",'Hide This Tab'!AA28)</f>
        <v/>
      </c>
      <c r="G25" s="91" t="str">
        <f>IF('Hide This Tab'!$T28=0,"",'Hide This Tab'!AB28)</f>
        <v/>
      </c>
      <c r="H25" s="91" t="str">
        <f>IF('Hide This Tab'!$T28=0,"",'Hide This Tab'!AC28)</f>
        <v/>
      </c>
      <c r="I25" s="91" t="str">
        <f>IF('Hide This Tab'!$T28=0,"",'Hide This Tab'!AD28)</f>
        <v/>
      </c>
      <c r="J25" s="91" t="str">
        <f>IF('Hide This Tab'!$T28=0,"",'Hide This Tab'!AE28)</f>
        <v/>
      </c>
      <c r="K25" s="91" t="str">
        <f>IF('Hide This Tab'!$T28=0,"",'Hide This Tab'!AF28)</f>
        <v/>
      </c>
      <c r="L25" s="91" t="str">
        <f>IF('Hide This Tab'!$T28=0,"",'Hide This Tab'!AG28)</f>
        <v/>
      </c>
      <c r="M25" s="91" t="str">
        <f>IF('Hide This Tab'!$T28=0,"",'Hide This Tab'!AH28)</f>
        <v/>
      </c>
      <c r="N25" s="91" t="str">
        <f>IF('Hide This Tab'!$T28=0,"",'Hide This Tab'!AI28)</f>
        <v/>
      </c>
      <c r="O25" s="53"/>
      <c r="P25" s="53"/>
      <c r="Q25" s="53"/>
    </row>
    <row r="26" spans="1:39" ht="291" customHeight="1" x14ac:dyDescent="0.35">
      <c r="A26" s="85" t="str">
        <f>IF('Hide This Tab'!$T29=0,"",'Hide This Tab'!W29)</f>
        <v>Strategy 2.5</v>
      </c>
      <c r="B26" s="86" t="str">
        <f>IF('Hide This Tab'!$T29=0,"",'Hide This Tab'!V29)</f>
        <v xml:space="preserve"> Work Zone Demand Management</v>
      </c>
      <c r="C26" s="31" t="str">
        <f>IF('Hide This Tab'!$T29=0,"",'Hide This Tab'!X29)</f>
        <v>Work zone demand management focuses on actions to encourage people to avoid traveling on an affected route, to shift their time of travel, or use other modes. This strategy particularly works for large projects that have long-lasting impacts on-road capacity. Examples of this strategy can include transit incentives, telecommuting and variable work hours, park and ride promotions, and more.
This strategy could be considered eligible for CRP funding under Section (G)(3)(H) of FHWA’s CRP guidance memorandum. These methods help reduce travel on work zone roadways, which helps reduce vehicle emissions and contributes to carbon reduction. Although this strategy may be implemented for work zones specifically, many of the examples of work zone demand management (e.g., transit incentives) can have a larger impact on mode choices people make.</v>
      </c>
      <c r="D26" s="94">
        <f>IF('Hide This Tab'!$T29=0,"",'Hide This Tab'!Y29)</f>
        <v>2</v>
      </c>
      <c r="E26" s="94" t="str">
        <f>IF('Hide This Tab'!$T29=0,"",'Hide This Tab'!Z29)</f>
        <v/>
      </c>
      <c r="F26" s="92" t="str">
        <f>IF('Hide This Tab'!$T29=0,"",'Hide This Tab'!AA29)</f>
        <v/>
      </c>
      <c r="G26" s="92" t="str">
        <f>IF('Hide This Tab'!$T29=0,"",'Hide This Tab'!AB29)</f>
        <v/>
      </c>
      <c r="H26" s="92" t="str">
        <f>IF('Hide This Tab'!$T29=0,"",'Hide This Tab'!AC29)</f>
        <v/>
      </c>
      <c r="I26" s="92" t="str">
        <f>IF('Hide This Tab'!$T29=0,"",'Hide This Tab'!AD29)</f>
        <v/>
      </c>
      <c r="J26" s="92" t="str">
        <f>IF('Hide This Tab'!$T29=0,"",'Hide This Tab'!AE29)</f>
        <v/>
      </c>
      <c r="K26" s="92" t="str">
        <f>IF('Hide This Tab'!$T29=0,"",'Hide This Tab'!AF29)</f>
        <v/>
      </c>
      <c r="L26" s="92" t="str">
        <f>IF('Hide This Tab'!$T29=0,"",'Hide This Tab'!AG29)</f>
        <v/>
      </c>
      <c r="M26" s="92" t="str">
        <f>IF('Hide This Tab'!$T29=0,"",'Hide This Tab'!AH29)</f>
        <v/>
      </c>
      <c r="N26" s="92" t="str">
        <f>IF('Hide This Tab'!$T29=0,"",'Hide This Tab'!AI29)</f>
        <v/>
      </c>
      <c r="O26" s="88"/>
      <c r="P26" s="88"/>
      <c r="Q26" s="88"/>
    </row>
    <row r="27" spans="1:39" ht="240" customHeight="1" x14ac:dyDescent="0.35">
      <c r="A27" s="51" t="str">
        <f>IF('Hide This Tab'!$T30=0,"",'Hide This Tab'!W30)</f>
        <v>Strategy 2.6</v>
      </c>
      <c r="B27" s="65" t="str">
        <f>IF('Hide This Tab'!$T30=0,"",'Hide This Tab'!V30)</f>
        <v xml:space="preserve"> Work Zone Speed Management</v>
      </c>
      <c r="C27" s="54" t="str">
        <f>IF('Hide This Tab'!$T30=0,"",'Hide This Tab'!X30)</f>
        <v>Work zone speed management includes a variety of methods and technologies that can be used to help manage and enforce speed limits in work zones. These methods include variable speed limit systems, automated enforcement, law enforcement, and speed advisory systems. 
This strategy could be considered eligible for CRP funding under Section (G)(3)(D) of FHWA’s CRP guidance memorandum. Speed management in work zones improves the safety of roadways, which can help limit further incidents and ensure the flow of traffic stays consistent. This helps reduce vehicle emissions and contributes to carbon reduction.</v>
      </c>
      <c r="D27" s="93">
        <f>IF('Hide This Tab'!$T30=0,"",'Hide This Tab'!Y30)</f>
        <v>3</v>
      </c>
      <c r="E27" s="93" t="str">
        <f>IF('Hide This Tab'!$T30=0,"",'Hide This Tab'!Z30)</f>
        <v/>
      </c>
      <c r="F27" s="91" t="str">
        <f>IF('Hide This Tab'!$T30=0,"",'Hide This Tab'!AA30)</f>
        <v/>
      </c>
      <c r="G27" s="91" t="str">
        <f>IF('Hide This Tab'!$T30=0,"",'Hide This Tab'!AB30)</f>
        <v/>
      </c>
      <c r="H27" s="91" t="str">
        <f>IF('Hide This Tab'!$T30=0,"",'Hide This Tab'!AC30)</f>
        <v/>
      </c>
      <c r="I27" s="91" t="str">
        <f>IF('Hide This Tab'!$T30=0,"",'Hide This Tab'!AD30)</f>
        <v/>
      </c>
      <c r="J27" s="91" t="str">
        <f>IF('Hide This Tab'!$T30=0,"",'Hide This Tab'!AE30)</f>
        <v/>
      </c>
      <c r="K27" s="91" t="str">
        <f>IF('Hide This Tab'!$T30=0,"",'Hide This Tab'!AF30)</f>
        <v/>
      </c>
      <c r="L27" s="91" t="str">
        <f>IF('Hide This Tab'!$T30=0,"",'Hide This Tab'!AG30)</f>
        <v/>
      </c>
      <c r="M27" s="91" t="str">
        <f>IF('Hide This Tab'!$T30=0,"",'Hide This Tab'!AH30)</f>
        <v/>
      </c>
      <c r="N27" s="91" t="str">
        <f>IF('Hide This Tab'!$T30=0,"",'Hide This Tab'!AI30)</f>
        <v/>
      </c>
      <c r="O27" s="53"/>
      <c r="P27" s="53"/>
      <c r="Q27" s="53"/>
    </row>
    <row r="28" spans="1:39" ht="240" customHeight="1" x14ac:dyDescent="0.35">
      <c r="A28" s="85" t="str">
        <f>IF('Hide This Tab'!$T31=0,"",'Hide This Tab'!W31)</f>
        <v>Strategy 2.7</v>
      </c>
      <c r="B28" s="86" t="str">
        <f>IF('Hide This Tab'!$T31=0,"",'Hide This Tab'!V31)</f>
        <v xml:space="preserve"> Traffic Signal Improvements</v>
      </c>
      <c r="C28" s="31" t="str">
        <f>IF('Hide This Tab'!$T31=0,"",'Hide This Tab'!X31)</f>
        <v>Traffic signal improvements can include a variety of methods that help improve traffic flow and minimize vehicle queues. Examples of improvements include traffic signal coordination, adaptive signals, and emergency vehicle preemption.
This strategy is eligible for CRP funding under Section (G)(3)(D) of FHWA’s CRP guidance memorandum. By helping maintain or improve traffic flow and limiting vehicle idling, this strategy reduces vehicle emissions and contributes to carbon reduction.</v>
      </c>
      <c r="D28" s="94">
        <f>IF('Hide This Tab'!$T31=0,"",'Hide This Tab'!Y31)</f>
        <v>2</v>
      </c>
      <c r="E28" s="94" t="str">
        <f>IF('Hide This Tab'!$T31=0,"",'Hide This Tab'!Z31)</f>
        <v/>
      </c>
      <c r="F28" s="92" t="str">
        <f>IF('Hide This Tab'!$T31=0,"",'Hide This Tab'!AA31)</f>
        <v/>
      </c>
      <c r="G28" s="92" t="str">
        <f>IF('Hide This Tab'!$T31=0,"",'Hide This Tab'!AB31)</f>
        <v/>
      </c>
      <c r="H28" s="92" t="str">
        <f>IF('Hide This Tab'!$T31=0,"",'Hide This Tab'!AC31)</f>
        <v/>
      </c>
      <c r="I28" s="92" t="str">
        <f>IF('Hide This Tab'!$T31=0,"",'Hide This Tab'!AD31)</f>
        <v/>
      </c>
      <c r="J28" s="92" t="str">
        <f>IF('Hide This Tab'!$T31=0,"",'Hide This Tab'!AE31)</f>
        <v/>
      </c>
      <c r="K28" s="92" t="str">
        <f>IF('Hide This Tab'!$T31=0,"",'Hide This Tab'!AF31)</f>
        <v/>
      </c>
      <c r="L28" s="92" t="str">
        <f>IF('Hide This Tab'!$T31=0,"",'Hide This Tab'!AG31)</f>
        <v/>
      </c>
      <c r="M28" s="92" t="str">
        <f>IF('Hide This Tab'!$T31=0,"",'Hide This Tab'!AH31)</f>
        <v/>
      </c>
      <c r="N28" s="92" t="str">
        <f>IF('Hide This Tab'!$T31=0,"",'Hide This Tab'!AI31)</f>
        <v/>
      </c>
      <c r="O28" s="88"/>
      <c r="P28" s="88"/>
      <c r="Q28" s="88"/>
    </row>
    <row r="29" spans="1:39" ht="240" customHeight="1" x14ac:dyDescent="0.35">
      <c r="A29" s="51" t="str">
        <f>IF('Hide This Tab'!$T32=0,"",'Hide This Tab'!W32)</f>
        <v>Strategy 2.8</v>
      </c>
      <c r="B29" s="65" t="str">
        <f>IF('Hide This Tab'!$T32=0,"",'Hide This Tab'!V32)</f>
        <v xml:space="preserve"> Traffic Signal Coordination</v>
      </c>
      <c r="C29" s="54" t="str">
        <f>IF('Hide This Tab'!$T32=0,"",'Hide This Tab'!X32)</f>
        <v xml:space="preserve">Traffic signal coordination focuses on synchronizing the timing of multiple intersections in order to improve traffic flow and minimize vehicle queues. This strategy can be considered a type of traffic signal improvement. 
This strategy is considered eligible for CRP funding under Section (G)(3)(D) of FHWA’s CRP guidance memorandum. By helping maintain or improve traffic flow and limiting vehicle idling, this strategy reduces vehicle emissions and contributes to carbon reduction.
</v>
      </c>
      <c r="D29" s="93">
        <f>IF('Hide This Tab'!$T32=0,"",'Hide This Tab'!Y32)</f>
        <v>2</v>
      </c>
      <c r="E29" s="93" t="str">
        <f>IF('Hide This Tab'!$T32=0,"",'Hide This Tab'!Z32)</f>
        <v/>
      </c>
      <c r="F29" s="91" t="str">
        <f>IF('Hide This Tab'!$T32=0,"",'Hide This Tab'!AA32)</f>
        <v/>
      </c>
      <c r="G29" s="91" t="str">
        <f>IF('Hide This Tab'!$T32=0,"",'Hide This Tab'!AB32)</f>
        <v/>
      </c>
      <c r="H29" s="91" t="str">
        <f>IF('Hide This Tab'!$T32=0,"",'Hide This Tab'!AC32)</f>
        <v/>
      </c>
      <c r="I29" s="91" t="str">
        <f>IF('Hide This Tab'!$T32=0,"",'Hide This Tab'!AD32)</f>
        <v/>
      </c>
      <c r="J29" s="91" t="str">
        <f>IF('Hide This Tab'!$T32=0,"",'Hide This Tab'!AE32)</f>
        <v/>
      </c>
      <c r="K29" s="91" t="str">
        <f>IF('Hide This Tab'!$T32=0,"",'Hide This Tab'!AF32)</f>
        <v/>
      </c>
      <c r="L29" s="91" t="str">
        <f>IF('Hide This Tab'!$T32=0,"",'Hide This Tab'!AG32)</f>
        <v/>
      </c>
      <c r="M29" s="91" t="str">
        <f>IF('Hide This Tab'!$T32=0,"",'Hide This Tab'!AH32)</f>
        <v/>
      </c>
      <c r="N29" s="91" t="str">
        <f>IF('Hide This Tab'!$T32=0,"",'Hide This Tab'!AI32)</f>
        <v/>
      </c>
      <c r="O29" s="53"/>
      <c r="P29" s="53"/>
      <c r="Q29" s="53"/>
    </row>
    <row r="30" spans="1:39" ht="240" customHeight="1" x14ac:dyDescent="0.35">
      <c r="A30" s="85" t="str">
        <f>IF('Hide This Tab'!$T33=0,"",'Hide This Tab'!W33)</f>
        <v>Strategy 2.9</v>
      </c>
      <c r="B30" s="86" t="str">
        <f>IF('Hide This Tab'!$T33=0,"",'Hide This Tab'!V33)</f>
        <v xml:space="preserve"> Adaptive Traffic Signals / Smart Signals and Intersections</v>
      </c>
      <c r="C30" s="31" t="str">
        <f>IF('Hide This Tab'!$T33=0,"",'Hide This Tab'!X33)</f>
        <v xml:space="preserve">This strategy involves equipment and software to make timing changes to traffic signals in response to traffic conditions with timing calculated in real-time based on traffic demand. This can adjust with each cycle using automated algorithms rather than predetermined timing plans.
This strategy is eligible for CRP funding under Section (G)(3)(D) of FHWA’s CRP guidance memorandum. By helping maintain or improve traffic flow and limiting vehicle idling, this strategy reduces vehicle emissions and contributes to carbon reduction.
An example of this strategy is currently being implemented with CRP funding. The GDOT Office of Traffic Operations is using funds to advance V2X technology, which includes smart signals and intersections that support both freight and transit signal priority (Sections 2.4 provides additional details).
</v>
      </c>
      <c r="D30" s="94">
        <f>IF('Hide This Tab'!$T33=0,"",'Hide This Tab'!Y33)</f>
        <v>2</v>
      </c>
      <c r="E30" s="94" t="str">
        <f>IF('Hide This Tab'!$T33=0,"",'Hide This Tab'!Z33)</f>
        <v/>
      </c>
      <c r="F30" s="92" t="str">
        <f>IF('Hide This Tab'!$T33=0,"",'Hide This Tab'!AA33)</f>
        <v/>
      </c>
      <c r="G30" s="92" t="str">
        <f>IF('Hide This Tab'!$T33=0,"",'Hide This Tab'!AB33)</f>
        <v/>
      </c>
      <c r="H30" s="92" t="str">
        <f>IF('Hide This Tab'!$T33=0,"",'Hide This Tab'!AC33)</f>
        <v/>
      </c>
      <c r="I30" s="92" t="str">
        <f>IF('Hide This Tab'!$T33=0,"",'Hide This Tab'!AD33)</f>
        <v/>
      </c>
      <c r="J30" s="92" t="str">
        <f>IF('Hide This Tab'!$T33=0,"",'Hide This Tab'!AE33)</f>
        <v/>
      </c>
      <c r="K30" s="92" t="str">
        <f>IF('Hide This Tab'!$T33=0,"",'Hide This Tab'!AF33)</f>
        <v/>
      </c>
      <c r="L30" s="92" t="str">
        <f>IF('Hide This Tab'!$T33=0,"",'Hide This Tab'!AG33)</f>
        <v/>
      </c>
      <c r="M30" s="92" t="str">
        <f>IF('Hide This Tab'!$T33=0,"",'Hide This Tab'!AH33)</f>
        <v/>
      </c>
      <c r="N30" s="92" t="str">
        <f>IF('Hide This Tab'!$T33=0,"",'Hide This Tab'!AI33)</f>
        <v/>
      </c>
    </row>
    <row r="31" spans="1:39" ht="240" customHeight="1" x14ac:dyDescent="0.35">
      <c r="A31" s="51" t="str">
        <f>IF('Hide This Tab'!$T34=0,"",'Hide This Tab'!W34)</f>
        <v>Strategy 2.10</v>
      </c>
      <c r="B31" s="65" t="str">
        <f>IF('Hide This Tab'!$T34=0,"",'Hide This Tab'!V34)</f>
        <v xml:space="preserve"> Access Management</v>
      </c>
      <c r="C31" s="54" t="str">
        <f>IF('Hide This Tab'!$T34=0,"",'Hide This Tab'!X34)</f>
        <v xml:space="preserve">Access management involves street design techniques that control where vehicles enter and exit a roadway. Techniques can include access spacing, driveway spacing, safe turning lanes, median treatments, and right-of-way management. This strategy can improve traffic flow, reduce crashes, and minimize vehicle conflicts. 
This strategy could be considered eligible for CRP funding under Section (G)(3)(D) of FHWA’s CRP guidance memorandum. Effective implementation of access management techniques can reduce travel delays and maximize efficiency, thus contributing to vehicle emissions and carbon reductions.
</v>
      </c>
      <c r="D31" s="93">
        <f>IF('Hide This Tab'!$T34=0,"",'Hide This Tab'!Y34)</f>
        <v>3</v>
      </c>
      <c r="E31" s="93" t="str">
        <f>IF('Hide This Tab'!$T34=0,"",'Hide This Tab'!Z34)</f>
        <v/>
      </c>
      <c r="F31" s="91" t="str">
        <f>IF('Hide This Tab'!$T34=0,"",'Hide This Tab'!AA34)</f>
        <v/>
      </c>
      <c r="G31" s="91" t="str">
        <f>IF('Hide This Tab'!$T34=0,"",'Hide This Tab'!AB34)</f>
        <v/>
      </c>
      <c r="H31" s="91" t="str">
        <f>IF('Hide This Tab'!$T34=0,"",'Hide This Tab'!AC34)</f>
        <v/>
      </c>
      <c r="I31" s="91" t="str">
        <f>IF('Hide This Tab'!$T34=0,"",'Hide This Tab'!AD34)</f>
        <v/>
      </c>
      <c r="J31" s="91" t="str">
        <f>IF('Hide This Tab'!$T34=0,"",'Hide This Tab'!AE34)</f>
        <v/>
      </c>
      <c r="K31" s="91" t="str">
        <f>IF('Hide This Tab'!$T34=0,"",'Hide This Tab'!AF34)</f>
        <v/>
      </c>
      <c r="L31" s="91" t="str">
        <f>IF('Hide This Tab'!$T34=0,"",'Hide This Tab'!AG34)</f>
        <v/>
      </c>
      <c r="M31" s="91" t="str">
        <f>IF('Hide This Tab'!$T34=0,"",'Hide This Tab'!AH34)</f>
        <v/>
      </c>
      <c r="N31" s="91" t="str">
        <f>IF('Hide This Tab'!$T34=0,"",'Hide This Tab'!AI34)</f>
        <v/>
      </c>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row>
    <row r="32" spans="1:39" ht="240" customHeight="1" x14ac:dyDescent="0.35">
      <c r="A32" s="85" t="str">
        <f>IF('Hide This Tab'!$T35=0,"",'Hide This Tab'!W35)</f>
        <v>Strategy 2.11</v>
      </c>
      <c r="B32" s="86" t="str">
        <f>IF('Hide This Tab'!$T35=0,"",'Hide This Tab'!V35)</f>
        <v xml:space="preserve"> Curb Space Management</v>
      </c>
      <c r="C32" s="31" t="str">
        <f>IF('Hide This Tab'!$T35=0,"",'Hide This Tab'!X35)</f>
        <v xml:space="preserve">Curb space management focuses on actions that promote organizing the use of curb space to optimize a variety of uses. This strategy can have a particular impact on efficient delivery in urban areas with methods like off-hours delivery program, a parking reservation system, urban delivery permits, loading/unloading goods, and color-coded loading zones. Other methods can include pickup/drop off for passengers, clearing the way for transit, and/or bicycle and pedestrian activity.
This strategy could be considered eligible for CRP funding under Section (G)(3)(L) of FHWA’s CRP guidance memorandum. By making more efficient use of curb space, this strategy can contribute to carbon reductions efforts. Proper curb space management can reduce the amount of waiting or circling, especially for freight drivers, and prevent unsafe staging.
</v>
      </c>
      <c r="D32" s="94">
        <f>IF('Hide This Tab'!$T35=0,"",'Hide This Tab'!Y35)</f>
        <v>2</v>
      </c>
      <c r="E32" s="94" t="str">
        <f>IF('Hide This Tab'!$T35=0,"",'Hide This Tab'!Z35)</f>
        <v/>
      </c>
      <c r="F32" s="92" t="str">
        <f>IF('Hide This Tab'!$T35=0,"",'Hide This Tab'!AA35)</f>
        <v/>
      </c>
      <c r="G32" s="92" t="str">
        <f>IF('Hide This Tab'!$T35=0,"",'Hide This Tab'!AB35)</f>
        <v/>
      </c>
      <c r="H32" s="92" t="str">
        <f>IF('Hide This Tab'!$T35=0,"",'Hide This Tab'!AC35)</f>
        <v/>
      </c>
      <c r="I32" s="92" t="str">
        <f>IF('Hide This Tab'!$T35=0,"",'Hide This Tab'!AD35)</f>
        <v/>
      </c>
      <c r="J32" s="92" t="str">
        <f>IF('Hide This Tab'!$T35=0,"",'Hide This Tab'!AE35)</f>
        <v/>
      </c>
      <c r="K32" s="92" t="str">
        <f>IF('Hide This Tab'!$T35=0,"",'Hide This Tab'!AF35)</f>
        <v/>
      </c>
      <c r="L32" s="92" t="str">
        <f>IF('Hide This Tab'!$T35=0,"",'Hide This Tab'!AG35)</f>
        <v/>
      </c>
      <c r="M32" s="92" t="str">
        <f>IF('Hide This Tab'!$T35=0,"",'Hide This Tab'!AH35)</f>
        <v/>
      </c>
      <c r="N32" s="92" t="str">
        <f>IF('Hide This Tab'!$T35=0,"",'Hide This Tab'!AI35)</f>
        <v/>
      </c>
    </row>
    <row r="33" spans="1:39" ht="240" customHeight="1" x14ac:dyDescent="0.35">
      <c r="A33" s="51" t="str">
        <f>IF('Hide This Tab'!$T36=0,"",'Hide This Tab'!W36)</f>
        <v>Strategy 2.12</v>
      </c>
      <c r="B33" s="65" t="str">
        <f>IF('Hide This Tab'!$T36=0,"",'Hide This Tab'!V36)</f>
        <v xml:space="preserve"> Signal Alternatives or Removal</v>
      </c>
      <c r="C33" s="54" t="str">
        <f>IF('Hide This Tab'!$T36=0,"",'Hide This Tab'!X36)</f>
        <v xml:space="preserve">Signal alternatives or removal are tools for managing traffic at intersections. Common tools are roundabouts and stop signs. Roundabouts help allow for slow but continuous traffic flow, while stop signs provide a simple, low-cost option to manage low traffic volumes and improve bicycle/ pedestrian safety. Signal removal may make sense for intersections with low traffic volumes that have been studied to show a signal may not be needed. Signal alternatives may help with safety, congestion, or environmental concerns.
This strategy is eligible for CRP funding under Section (G)(3)(L) of FHWA’s CRP guidance memorandum. Correct signal choices can help reduce the number of start/stop conditions and vehicle idling in an area, which can contribute to carbon reduction efforts. 
</v>
      </c>
      <c r="D33" s="93">
        <f>IF('Hide This Tab'!$T36=0,"",'Hide This Tab'!Y36)</f>
        <v>3</v>
      </c>
      <c r="E33" s="93" t="str">
        <f>IF('Hide This Tab'!$T36=0,"",'Hide This Tab'!Z36)</f>
        <v/>
      </c>
      <c r="F33" s="91" t="str">
        <f>IF('Hide This Tab'!$T36=0,"",'Hide This Tab'!AA36)</f>
        <v/>
      </c>
      <c r="G33" s="91" t="str">
        <f>IF('Hide This Tab'!$T36=0,"",'Hide This Tab'!AB36)</f>
        <v/>
      </c>
      <c r="H33" s="91" t="str">
        <f>IF('Hide This Tab'!$T36=0,"",'Hide This Tab'!AC36)</f>
        <v/>
      </c>
      <c r="I33" s="91" t="str">
        <f>IF('Hide This Tab'!$T36=0,"",'Hide This Tab'!AD36)</f>
        <v/>
      </c>
      <c r="J33" s="91" t="str">
        <f>IF('Hide This Tab'!$T36=0,"",'Hide This Tab'!AE36)</f>
        <v/>
      </c>
      <c r="K33" s="91" t="str">
        <f>IF('Hide This Tab'!$T36=0,"",'Hide This Tab'!AF36)</f>
        <v/>
      </c>
      <c r="L33" s="91" t="str">
        <f>IF('Hide This Tab'!$T36=0,"",'Hide This Tab'!AG36)</f>
        <v/>
      </c>
      <c r="M33" s="91" t="str">
        <f>IF('Hide This Tab'!$T36=0,"",'Hide This Tab'!AH36)</f>
        <v/>
      </c>
      <c r="N33" s="91" t="str">
        <f>IF('Hide This Tab'!$T36=0,"",'Hide This Tab'!AI36)</f>
        <v/>
      </c>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row>
    <row r="34" spans="1:39" ht="240" customHeight="1" x14ac:dyDescent="0.35">
      <c r="A34" s="85" t="str">
        <f>IF('Hide This Tab'!$T37=0,"",'Hide This Tab'!W37)</f>
        <v>Strategy 2.13</v>
      </c>
      <c r="B34" s="86" t="str">
        <f>IF('Hide This Tab'!$T37=0,"",'Hide This Tab'!V37)</f>
        <v xml:space="preserve"> Dynamic Lane Reversal or Contraflow Lane Reversal</v>
      </c>
      <c r="C34" s="31" t="str">
        <f>IF('Hide This Tab'!$T37=0,"",'Hide This Tab'!X37)</f>
        <v xml:space="preserve">Dynamic lane reversal, also known as contraflow lane reversal, focuses on the reversal of lanes to temporarily increase the capacity of congested roads during rush hour and emergency evacuation. This dynamic strategy allows congested roadways to adjust capacity based on traffic demand throughout the day (off-peak versus peak hours). Bridges and tunnels are common places to implement dynamic lane reversal, however this strategy can be applied throughout freeways or arterials. This strategy can also be implemented for managed lanes (e.g., bus only lanes in a tunnel).
This strategy is eligible for CRP funding under Section (G)(3)(L) of FHWA’s CRP guidance memorandum. The ability to add capacity to a roadway during high-demand hours helps limit vehicle idling and congestion, which helps reduce emissions and contributes to carbon reduction.
</v>
      </c>
      <c r="D34" s="94">
        <f>IF('Hide This Tab'!$T37=0,"",'Hide This Tab'!Y37)</f>
        <v>2</v>
      </c>
      <c r="E34" s="94" t="str">
        <f>IF('Hide This Tab'!$T37=0,"",'Hide This Tab'!Z37)</f>
        <v/>
      </c>
      <c r="F34" s="92" t="str">
        <f>IF('Hide This Tab'!$T37=0,"",'Hide This Tab'!AA37)</f>
        <v/>
      </c>
      <c r="G34" s="92" t="str">
        <f>IF('Hide This Tab'!$T37=0,"",'Hide This Tab'!AB37)</f>
        <v/>
      </c>
      <c r="H34" s="92" t="str">
        <f>IF('Hide This Tab'!$T37=0,"",'Hide This Tab'!AC37)</f>
        <v/>
      </c>
      <c r="I34" s="92" t="str">
        <f>IF('Hide This Tab'!$T37=0,"",'Hide This Tab'!AD37)</f>
        <v/>
      </c>
      <c r="J34" s="92" t="str">
        <f>IF('Hide This Tab'!$T37=0,"",'Hide This Tab'!AE37)</f>
        <v/>
      </c>
      <c r="K34" s="92" t="str">
        <f>IF('Hide This Tab'!$T37=0,"",'Hide This Tab'!AF37)</f>
        <v/>
      </c>
      <c r="L34" s="92" t="str">
        <f>IF('Hide This Tab'!$T37=0,"",'Hide This Tab'!AG37)</f>
        <v/>
      </c>
      <c r="M34" s="92" t="str">
        <f>IF('Hide This Tab'!$T37=0,"",'Hide This Tab'!AH37)</f>
        <v/>
      </c>
      <c r="N34" s="92" t="str">
        <f>IF('Hide This Tab'!$T37=0,"",'Hide This Tab'!AI37)</f>
        <v/>
      </c>
    </row>
    <row r="35" spans="1:39" ht="240" customHeight="1" x14ac:dyDescent="0.35">
      <c r="A35" s="51" t="str">
        <f>IF('Hide This Tab'!$T38=0,"",'Hide This Tab'!W38)</f>
        <v>Strategy 2.14</v>
      </c>
      <c r="B35" s="65" t="str">
        <f>IF('Hide This Tab'!$T38=0,"",'Hide This Tab'!V38)</f>
        <v xml:space="preserve"> Intersection Improvements</v>
      </c>
      <c r="C35" s="54" t="str">
        <f>IF('Hide This Tab'!$T38=0,"",'Hide This Tab'!X38)</f>
        <v xml:space="preserve">Intersection improvements focus on construction or improvement relating to intersections, often to improve safety or capacity. Improvement methods can include the construction, installation or upgrade of traffic control devices, turn lanes, raised medians, bicycle lanes, and roundabouts.
This strategy could be considered eligible for CRP funding under Section (G)(3)(L) of FHWA’s CRP guidance memorandum. For a relatively low cost, intersection improvements can help maximize capacity/reduce delays, allowing for less congestion and contributing to carbon reduction efforts. This strategy can also increase safety at intersections by reducing collisions. 
An example of this strategy is currently being implemented with CRP funding. The Rome MPO is constructing a roundabout and separate turn lanes in Floyd County (Section 2.4 provides additional details).
</v>
      </c>
      <c r="D35" s="93">
        <f>IF('Hide This Tab'!$T38=0,"",'Hide This Tab'!Y38)</f>
        <v>3</v>
      </c>
      <c r="E35" s="93" t="str">
        <f>IF('Hide This Tab'!$T38=0,"",'Hide This Tab'!Z38)</f>
        <v/>
      </c>
      <c r="F35" s="91" t="str">
        <f>IF('Hide This Tab'!$T38=0,"",'Hide This Tab'!AA38)</f>
        <v/>
      </c>
      <c r="G35" s="91" t="str">
        <f>IF('Hide This Tab'!$T38=0,"",'Hide This Tab'!AB38)</f>
        <v/>
      </c>
      <c r="H35" s="91" t="str">
        <f>IF('Hide This Tab'!$T38=0,"",'Hide This Tab'!AC38)</f>
        <v/>
      </c>
      <c r="I35" s="91" t="str">
        <f>IF('Hide This Tab'!$T38=0,"",'Hide This Tab'!AD38)</f>
        <v/>
      </c>
      <c r="J35" s="91" t="str">
        <f>IF('Hide This Tab'!$T38=0,"",'Hide This Tab'!AE38)</f>
        <v/>
      </c>
      <c r="K35" s="91" t="str">
        <f>IF('Hide This Tab'!$T38=0,"",'Hide This Tab'!AF38)</f>
        <v/>
      </c>
      <c r="L35" s="91" t="str">
        <f>IF('Hide This Tab'!$T38=0,"",'Hide This Tab'!AG38)</f>
        <v/>
      </c>
      <c r="M35" s="91" t="str">
        <f>IF('Hide This Tab'!$T38=0,"",'Hide This Tab'!AH38)</f>
        <v/>
      </c>
      <c r="N35" s="91" t="str">
        <f>IF('Hide This Tab'!$T38=0,"",'Hide This Tab'!AI38)</f>
        <v/>
      </c>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row>
    <row r="36" spans="1:39" ht="240" customHeight="1" x14ac:dyDescent="0.35">
      <c r="A36" s="85" t="str">
        <f>IF('Hide This Tab'!$T39=0,"",'Hide This Tab'!W39)</f>
        <v>Strategy 2.15</v>
      </c>
      <c r="B36" s="86" t="str">
        <f>IF('Hide This Tab'!$T39=0,"",'Hide This Tab'!V39)</f>
        <v xml:space="preserve"> Adaptive Ramp Metering (Ramp Control)</v>
      </c>
      <c r="C36" s="31" t="str">
        <f>IF('Hide This Tab'!$T39=0,"",'Hide This Tab'!X39)</f>
        <v>Adaptive ramp metering, also referred to as ramp control, utilizes traffic control devices such as signals at entrance ramps to limit the number of vehicles entering traffic. This is done to reduce freeway congestion and make the merge of vehicles entering the freeway from an entrance ramp smoother. Adaptive ramp metering changes the level of control based on traffic.
This strategy could be considered eligible for CRP funding under Section (G)(3)(D) of FHWA’s CRP guidance memorandum. It limits on-ramp volumes and increases average speeds, which can result in reduced congestion and fewer incidents. All of this can help contribute to carbon reduction efforts.</v>
      </c>
      <c r="D36" s="94">
        <f>IF('Hide This Tab'!$T39=0,"",'Hide This Tab'!Y39)</f>
        <v>2</v>
      </c>
      <c r="E36" s="94" t="str">
        <f>IF('Hide This Tab'!$T39=0,"",'Hide This Tab'!Z39)</f>
        <v/>
      </c>
      <c r="F36" s="92" t="str">
        <f>IF('Hide This Tab'!$T39=0,"",'Hide This Tab'!AA39)</f>
        <v/>
      </c>
      <c r="G36" s="92" t="str">
        <f>IF('Hide This Tab'!$T39=0,"",'Hide This Tab'!AB39)</f>
        <v/>
      </c>
      <c r="H36" s="92" t="str">
        <f>IF('Hide This Tab'!$T39=0,"",'Hide This Tab'!AC39)</f>
        <v/>
      </c>
      <c r="I36" s="92" t="str">
        <f>IF('Hide This Tab'!$T39=0,"",'Hide This Tab'!AD39)</f>
        <v/>
      </c>
      <c r="J36" s="92" t="str">
        <f>IF('Hide This Tab'!$T39=0,"",'Hide This Tab'!AE39)</f>
        <v/>
      </c>
      <c r="K36" s="92" t="str">
        <f>IF('Hide This Tab'!$T39=0,"",'Hide This Tab'!AF39)</f>
        <v/>
      </c>
      <c r="L36" s="92" t="str">
        <f>IF('Hide This Tab'!$T39=0,"",'Hide This Tab'!AG39)</f>
        <v/>
      </c>
      <c r="M36" s="92" t="str">
        <f>IF('Hide This Tab'!$T39=0,"",'Hide This Tab'!AH39)</f>
        <v/>
      </c>
      <c r="N36" s="92" t="str">
        <f>IF('Hide This Tab'!$T39=0,"",'Hide This Tab'!AI39)</f>
        <v/>
      </c>
    </row>
    <row r="37" spans="1:39" ht="240" customHeight="1" x14ac:dyDescent="0.35">
      <c r="A37" s="51" t="str">
        <f>IF('Hide This Tab'!$T40=0,"",'Hide This Tab'!W40)</f>
        <v>Strategy 2.16</v>
      </c>
      <c r="B37" s="65" t="str">
        <f>IF('Hide This Tab'!$T40=0,"",'Hide This Tab'!V40)</f>
        <v xml:space="preserve"> Dynamic Junction Control</v>
      </c>
      <c r="C37" s="54" t="str">
        <f>IF('Hide This Tab'!$T40=0,"",'Hide This Tab'!X40)</f>
        <v xml:space="preserve">Dynamic junction control involves the management of vehicle entry in a specific area using traffic signals to open or close traffic lanes based on traffic demand. The dynamic aspect of this strategy automatically manages vehicle entry to help with merging. Light-up signs can be utilized to open or close an extra lane at an exit or entrance ramp based on traffic demand.
This strategy could be considered eligible for CRP funding under Section (G)(3)(D) of FHWA’s CRP guidance memorandum. This strategy can help delay or stop congestion, improve safety, and increase throughput. By increasing capacity and reducing congestion, dynamic junction control can help achieve carbon reduction.
</v>
      </c>
      <c r="D37" s="93">
        <f>IF('Hide This Tab'!$T40=0,"",'Hide This Tab'!Y40)</f>
        <v>2</v>
      </c>
      <c r="E37" s="93" t="str">
        <f>IF('Hide This Tab'!$T40=0,"",'Hide This Tab'!Z40)</f>
        <v/>
      </c>
      <c r="F37" s="91" t="str">
        <f>IF('Hide This Tab'!$T40=0,"",'Hide This Tab'!AA40)</f>
        <v/>
      </c>
      <c r="G37" s="91" t="str">
        <f>IF('Hide This Tab'!$T40=0,"",'Hide This Tab'!AB40)</f>
        <v/>
      </c>
      <c r="H37" s="91" t="str">
        <f>IF('Hide This Tab'!$T40=0,"",'Hide This Tab'!AC40)</f>
        <v/>
      </c>
      <c r="I37" s="91" t="str">
        <f>IF('Hide This Tab'!$T40=0,"",'Hide This Tab'!AD40)</f>
        <v/>
      </c>
      <c r="J37" s="91" t="str">
        <f>IF('Hide This Tab'!$T40=0,"",'Hide This Tab'!AE40)</f>
        <v/>
      </c>
      <c r="K37" s="91" t="str">
        <f>IF('Hide This Tab'!$T40=0,"",'Hide This Tab'!AF40)</f>
        <v/>
      </c>
      <c r="L37" s="91" t="str">
        <f>IF('Hide This Tab'!$T40=0,"",'Hide This Tab'!AG40)</f>
        <v/>
      </c>
      <c r="M37" s="91" t="str">
        <f>IF('Hide This Tab'!$T40=0,"",'Hide This Tab'!AH40)</f>
        <v/>
      </c>
      <c r="N37" s="91" t="str">
        <f>IF('Hide This Tab'!$T40=0,"",'Hide This Tab'!AI40)</f>
        <v/>
      </c>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row>
    <row r="38" spans="1:39" ht="240" customHeight="1" x14ac:dyDescent="0.35">
      <c r="A38" s="85" t="str">
        <f>IF('Hide This Tab'!$T41=0,"",'Hide This Tab'!W41)</f>
        <v>Strategy 2.17</v>
      </c>
      <c r="B38" s="86" t="str">
        <f>IF('Hide This Tab'!$T41=0,"",'Hide This Tab'!V41)</f>
        <v xml:space="preserve"> Variable Lane Use Control</v>
      </c>
      <c r="C38" s="31" t="str">
        <f>IF('Hide This Tab'!$T41=0,"",'Hide This Tab'!X41)</f>
        <v xml:space="preserve">Variable lane use control involves the usage of variable message signs to indicate information about specific lane openings or closures. The lane may change during specific times of day or during traffic incidents to maximize road capacity or help prevent secondary incidents. This strategy can either be implemented through preset arrangements or dynamically. Preset arrangements will have lanes open at a set time of day (e.g., peak periods). Dynamic lane use control allows for opening or closing lanes based on specific needs (e.g., an accident).
This strategy could be considered eligible for CRP funding under Section (G)(3)(L) of FHWA’s CRP guidance memorandum. By helping maximize road capacity, this strategy can reduce congestion and contribute to carbon reduction efforts.
</v>
      </c>
      <c r="D38" s="94">
        <f>IF('Hide This Tab'!$T41=0,"",'Hide This Tab'!Y41)</f>
        <v>2</v>
      </c>
      <c r="E38" s="94" t="str">
        <f>IF('Hide This Tab'!$T41=0,"",'Hide This Tab'!Z41)</f>
        <v/>
      </c>
      <c r="F38" s="92" t="str">
        <f>IF('Hide This Tab'!$T41=0,"",'Hide This Tab'!AA41)</f>
        <v/>
      </c>
      <c r="G38" s="92" t="str">
        <f>IF('Hide This Tab'!$T41=0,"",'Hide This Tab'!AB41)</f>
        <v/>
      </c>
      <c r="H38" s="92" t="str">
        <f>IF('Hide This Tab'!$T41=0,"",'Hide This Tab'!AC41)</f>
        <v/>
      </c>
      <c r="I38" s="92" t="str">
        <f>IF('Hide This Tab'!$T41=0,"",'Hide This Tab'!AD41)</f>
        <v/>
      </c>
      <c r="J38" s="92" t="str">
        <f>IF('Hide This Tab'!$T41=0,"",'Hide This Tab'!AE41)</f>
        <v/>
      </c>
      <c r="K38" s="92" t="str">
        <f>IF('Hide This Tab'!$T41=0,"",'Hide This Tab'!AF41)</f>
        <v/>
      </c>
      <c r="L38" s="92" t="str">
        <f>IF('Hide This Tab'!$T41=0,"",'Hide This Tab'!AG41)</f>
        <v/>
      </c>
      <c r="M38" s="92" t="str">
        <f>IF('Hide This Tab'!$T41=0,"",'Hide This Tab'!AH41)</f>
        <v/>
      </c>
      <c r="N38" s="92" t="str">
        <f>IF('Hide This Tab'!$T41=0,"",'Hide This Tab'!AI41)</f>
        <v/>
      </c>
    </row>
    <row r="39" spans="1:39" ht="303" customHeight="1" x14ac:dyDescent="0.35">
      <c r="A39" s="51" t="str">
        <f>IF('Hide This Tab'!$T42=0,"",'Hide This Tab'!W42)</f>
        <v>Strategy 2.18</v>
      </c>
      <c r="B39" s="65" t="str">
        <f>IF('Hide This Tab'!$T42=0,"",'Hide This Tab'!V42)</f>
        <v xml:space="preserve"> Queue Warning</v>
      </c>
      <c r="C39" s="54" t="str">
        <f>IF('Hide This Tab'!$T42=0,"",'Hide This Tab'!X42)</f>
        <v xml:space="preserve">Queue warning systems utilize traffic signs, flashing lights, or portable changeable message signs to communicate to drivers about traffic conditions, such as delays. Information about conditions can help drivers navigate heavy traffic. This strategy can be particularly helpful in areas with low driver awareness (e.g., temporary lane closures or rural areas).
This strategy could be considered eligible for CRP funding under Section (G)(3)(L) of FHWA’s CRP guidance memorandum. Queue warning systems can help reduce crashes and severity of crashes, delay congestion, and decrease emissions, noise, and fuel consumption.
</v>
      </c>
      <c r="D39" s="93">
        <f>IF('Hide This Tab'!$T42=0,"",'Hide This Tab'!Y42)</f>
        <v>2</v>
      </c>
      <c r="E39" s="93" t="str">
        <f>IF('Hide This Tab'!$T42=0,"",'Hide This Tab'!Z42)</f>
        <v/>
      </c>
      <c r="F39" s="91" t="str">
        <f>IF('Hide This Tab'!$T42=0,"",'Hide This Tab'!AA42)</f>
        <v/>
      </c>
      <c r="G39" s="91" t="str">
        <f>IF('Hide This Tab'!$T42=0,"",'Hide This Tab'!AB42)</f>
        <v/>
      </c>
      <c r="H39" s="91" t="str">
        <f>IF('Hide This Tab'!$T42=0,"",'Hide This Tab'!AC42)</f>
        <v/>
      </c>
      <c r="I39" s="91" t="str">
        <f>IF('Hide This Tab'!$T42=0,"",'Hide This Tab'!AD42)</f>
        <v/>
      </c>
      <c r="J39" s="91" t="str">
        <f>IF('Hide This Tab'!$T42=0,"",'Hide This Tab'!AE42)</f>
        <v/>
      </c>
      <c r="K39" s="91" t="str">
        <f>IF('Hide This Tab'!$T42=0,"",'Hide This Tab'!AF42)</f>
        <v/>
      </c>
      <c r="L39" s="91" t="str">
        <f>IF('Hide This Tab'!$T42=0,"",'Hide This Tab'!AG42)</f>
        <v/>
      </c>
      <c r="M39" s="91" t="str">
        <f>IF('Hide This Tab'!$T42=0,"",'Hide This Tab'!AH42)</f>
        <v/>
      </c>
      <c r="N39" s="91" t="str">
        <f>IF('Hide This Tab'!$T42=0,"",'Hide This Tab'!AI42)</f>
        <v/>
      </c>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row>
    <row r="40" spans="1:39" ht="240" customHeight="1" x14ac:dyDescent="0.35">
      <c r="A40" s="85" t="str">
        <f>IF('Hide This Tab'!$T43=0,"",'Hide This Tab'!W43)</f>
        <v>Strategy 2.19</v>
      </c>
      <c r="B40" s="86" t="str">
        <f>IF('Hide This Tab'!$T43=0,"",'Hide This Tab'!V43)</f>
        <v xml:space="preserve"> Variable Speed Limits</v>
      </c>
      <c r="C40" s="31" t="str">
        <f>IF('Hide This Tab'!$T43=0,"",'Hide This Tab'!X43)</f>
        <v xml:space="preserve">This strategy utilizes speed limit signs that can change when roadway sensors detect congestion or dangerous weather conditions. If something is detected, the speed limit will automatically lower to slow traffic evenly and delay congestion. Variable speed limits can also be especially helpful for reducing speeds when approaching work zones. For increased impact, speed limit signs can be used in conjunction with automated speed enforcement and real-time traveler information.
This strategy could be considered eligible for CRP funding under Section (G)(3)(D) of FHWA’s CRP guidance memorandum. By helping keep traffic flowing smoothly, this strategy limits increased vehicle emissions from slowdowns, thus contributing to carbon reductions.
</v>
      </c>
      <c r="D40" s="94">
        <f>IF('Hide This Tab'!$T43=0,"",'Hide This Tab'!Y43)</f>
        <v>3</v>
      </c>
      <c r="E40" s="94" t="str">
        <f>IF('Hide This Tab'!$T43=0,"",'Hide This Tab'!Z43)</f>
        <v/>
      </c>
      <c r="F40" s="92" t="str">
        <f>IF('Hide This Tab'!$T43=0,"",'Hide This Tab'!AA43)</f>
        <v/>
      </c>
      <c r="G40" s="92" t="str">
        <f>IF('Hide This Tab'!$T43=0,"",'Hide This Tab'!AB43)</f>
        <v/>
      </c>
      <c r="H40" s="92" t="str">
        <f>IF('Hide This Tab'!$T43=0,"",'Hide This Tab'!AC43)</f>
        <v/>
      </c>
      <c r="I40" s="92" t="str">
        <f>IF('Hide This Tab'!$T43=0,"",'Hide This Tab'!AD43)</f>
        <v/>
      </c>
      <c r="J40" s="92" t="str">
        <f>IF('Hide This Tab'!$T43=0,"",'Hide This Tab'!AE43)</f>
        <v/>
      </c>
      <c r="K40" s="92" t="str">
        <f>IF('Hide This Tab'!$T43=0,"",'Hide This Tab'!AF43)</f>
        <v/>
      </c>
      <c r="L40" s="92" t="str">
        <f>IF('Hide This Tab'!$T43=0,"",'Hide This Tab'!AG43)</f>
        <v/>
      </c>
      <c r="M40" s="92" t="str">
        <f>IF('Hide This Tab'!$T43=0,"",'Hide This Tab'!AH43)</f>
        <v/>
      </c>
      <c r="N40" s="92" t="str">
        <f>IF('Hide This Tab'!$T43=0,"",'Hide This Tab'!AI43)</f>
        <v/>
      </c>
    </row>
    <row r="41" spans="1:39" ht="240" customHeight="1" x14ac:dyDescent="0.35">
      <c r="A41" s="51" t="str">
        <f>IF('Hide This Tab'!$T44=0,"",'Hide This Tab'!W44)</f>
        <v>Strategy 2.20</v>
      </c>
      <c r="B41" s="65" t="str">
        <f>IF('Hide This Tab'!$T44=0,"",'Hide This Tab'!V44)</f>
        <v xml:space="preserve"> Temporary Shoulder Use</v>
      </c>
      <c r="C41" s="54" t="str">
        <f>IF('Hide This Tab'!$T44=0,"",'Hide This Tab'!X44)</f>
        <v xml:space="preserve">Temporary shoulder use involves allowing vehicles to drive on the shoulder of a road, typically at reduced speed limits, to make room for more traffic during peak periods. This strategy can be implemented in a variety of ways. The shoulder can be open during designated time periods, or it can be dynamic based on real-time conditions. The shoulder can also be open to all vehicles, or it can be open to transit vehicles only.
This strategy could be considered eligible for CRP funding under Section (G)(3)(L) of FHWA’s CRP guidance memorandum. Temporary shoulder use helps increase capacity, avoid congestion, and decrease crash rates through improved operating conditions.
</v>
      </c>
      <c r="D41" s="93">
        <f>IF('Hide This Tab'!$T44=0,"",'Hide This Tab'!Y44)</f>
        <v>2</v>
      </c>
      <c r="E41" s="93" t="str">
        <f>IF('Hide This Tab'!$T44=0,"",'Hide This Tab'!Z44)</f>
        <v/>
      </c>
      <c r="F41" s="91" t="str">
        <f>IF('Hide This Tab'!$T44=0,"",'Hide This Tab'!AA44)</f>
        <v/>
      </c>
      <c r="G41" s="91" t="str">
        <f>IF('Hide This Tab'!$T44=0,"",'Hide This Tab'!AB44)</f>
        <v/>
      </c>
      <c r="H41" s="91" t="str">
        <f>IF('Hide This Tab'!$T44=0,"",'Hide This Tab'!AC44)</f>
        <v/>
      </c>
      <c r="I41" s="91" t="str">
        <f>IF('Hide This Tab'!$T44=0,"",'Hide This Tab'!AD44)</f>
        <v/>
      </c>
      <c r="J41" s="91" t="str">
        <f>IF('Hide This Tab'!$T44=0,"",'Hide This Tab'!AE44)</f>
        <v/>
      </c>
      <c r="K41" s="91" t="str">
        <f>IF('Hide This Tab'!$T44=0,"",'Hide This Tab'!AF44)</f>
        <v/>
      </c>
      <c r="L41" s="91" t="str">
        <f>IF('Hide This Tab'!$T44=0,"",'Hide This Tab'!AG44)</f>
        <v/>
      </c>
      <c r="M41" s="91" t="str">
        <f>IF('Hide This Tab'!$T44=0,"",'Hide This Tab'!AH44)</f>
        <v/>
      </c>
      <c r="N41" s="91" t="str">
        <f>IF('Hide This Tab'!$T44=0,"",'Hide This Tab'!AI44)</f>
        <v/>
      </c>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row>
    <row r="42" spans="1:39" ht="240" customHeight="1" x14ac:dyDescent="0.35">
      <c r="A42" s="85" t="str">
        <f>IF('Hide This Tab'!$T45=0,"",'Hide This Tab'!W45)</f>
        <v>Strategy 2.21</v>
      </c>
      <c r="B42" s="86" t="str">
        <f>IF('Hide This Tab'!$T45=0,"",'Hide This Tab'!V45)</f>
        <v xml:space="preserve"> Managed Lanes</v>
      </c>
      <c r="C42" s="31" t="str">
        <f>IF('Hide This Tab'!$T45=0,"",'Hide This Tab'!X45)</f>
        <v xml:space="preserve">Managed lanes involve the strategic operation of traffic lanes to provide special lane access to vehicles based on roadway conditions. Often managed lanes are executed through controlling pricing, vehicle eligibility, or access control. Example facilities include high-occupancy vehicle (HOV) lanes, high-occupancy toll (HOT) lanes, express toll lanes, truck-only lanes, and bus only lanes.
This strategy is eligible for CRP funding under Section (G)(3)(H) or (L) of FHWA’s CRP guidance memorandum. By increasing speed, efficiency, and travel time reliability through additional travel options and capacity, this strategy helps limit vehicle emissions and contribute to carbon reduction.
</v>
      </c>
      <c r="D42" s="94">
        <f>IF('Hide This Tab'!$T45=0,"",'Hide This Tab'!Y45)</f>
        <v>2</v>
      </c>
      <c r="E42" s="94" t="str">
        <f>IF('Hide This Tab'!$T45=0,"",'Hide This Tab'!Z45)</f>
        <v/>
      </c>
      <c r="F42" s="92" t="str">
        <f>IF('Hide This Tab'!$T45=0,"",'Hide This Tab'!AA45)</f>
        <v/>
      </c>
      <c r="G42" s="92" t="str">
        <f>IF('Hide This Tab'!$T45=0,"",'Hide This Tab'!AB45)</f>
        <v/>
      </c>
      <c r="H42" s="92" t="str">
        <f>IF('Hide This Tab'!$T45=0,"",'Hide This Tab'!AC45)</f>
        <v/>
      </c>
      <c r="I42" s="92" t="str">
        <f>IF('Hide This Tab'!$T45=0,"",'Hide This Tab'!AD45)</f>
        <v/>
      </c>
      <c r="J42" s="92" t="str">
        <f>IF('Hide This Tab'!$T45=0,"",'Hide This Tab'!AE45)</f>
        <v/>
      </c>
      <c r="K42" s="92" t="str">
        <f>IF('Hide This Tab'!$T45=0,"",'Hide This Tab'!AF45)</f>
        <v/>
      </c>
      <c r="L42" s="92" t="str">
        <f>IF('Hide This Tab'!$T45=0,"",'Hide This Tab'!AG45)</f>
        <v/>
      </c>
      <c r="M42" s="92" t="str">
        <f>IF('Hide This Tab'!$T45=0,"",'Hide This Tab'!AH45)</f>
        <v/>
      </c>
      <c r="N42" s="92" t="str">
        <f>IF('Hide This Tab'!$T45=0,"",'Hide This Tab'!AI45)</f>
        <v/>
      </c>
    </row>
    <row r="43" spans="1:39" s="55" customFormat="1" ht="240" customHeight="1" x14ac:dyDescent="0.35">
      <c r="A43" s="51" t="str">
        <f>IF('Hide This Tab'!$T46=0,"",'Hide This Tab'!W46)</f>
        <v>Strategy 2.22</v>
      </c>
      <c r="B43" s="65" t="str">
        <f>IF('Hide This Tab'!$T46=0,"",'Hide This Tab'!V46)</f>
        <v xml:space="preserve"> Road Weather Advisory Strategies</v>
      </c>
      <c r="C43" s="54" t="str">
        <f>IF('Hide This Tab'!$T46=0,"",'Hide This Tab'!X46)</f>
        <v>Road weather advisory strategies focus on providing information on current or predicted conditions to roadway users and transportation managers. Information is often provided through dynamic message signs. To reduce the impacts of adverse weather conditions, weather-responsive management strategies such as traffic control and road treatment strategies are deployed by agencies, thereby improving the transportation system’s safety and resiliency [66].
This strategy could be considered eligible for CRP funding under Section (G)(3)(L) of FHWA’s CRP guidance memorandum. Similar to other road weather strategies, advisory strategies can help make roadways safer and limit weather related incidents. By improving roadway efficiency, this strategy helps limit vehicle emissions and contribute to carbon reductions.</v>
      </c>
      <c r="D43" s="93">
        <f>IF('Hide This Tab'!$T46=0,"",'Hide This Tab'!Y46)</f>
        <v>3</v>
      </c>
      <c r="E43" s="93" t="str">
        <f>IF('Hide This Tab'!$T46=0,"",'Hide This Tab'!Z46)</f>
        <v/>
      </c>
      <c r="F43" s="91" t="str">
        <f>IF('Hide This Tab'!$T46=0,"",'Hide This Tab'!AA46)</f>
        <v/>
      </c>
      <c r="G43" s="91" t="str">
        <f>IF('Hide This Tab'!$T46=0,"",'Hide This Tab'!AB46)</f>
        <v/>
      </c>
      <c r="H43" s="91" t="str">
        <f>IF('Hide This Tab'!$T46=0,"",'Hide This Tab'!AC46)</f>
        <v/>
      </c>
      <c r="I43" s="91" t="str">
        <f>IF('Hide This Tab'!$T46=0,"",'Hide This Tab'!AD46)</f>
        <v/>
      </c>
      <c r="J43" s="91" t="str">
        <f>IF('Hide This Tab'!$T46=0,"",'Hide This Tab'!AE46)</f>
        <v/>
      </c>
      <c r="K43" s="91" t="str">
        <f>IF('Hide This Tab'!$T46=0,"",'Hide This Tab'!AF46)</f>
        <v/>
      </c>
      <c r="L43" s="91" t="str">
        <f>IF('Hide This Tab'!$T46=0,"",'Hide This Tab'!AG46)</f>
        <v/>
      </c>
      <c r="M43" s="91" t="str">
        <f>IF('Hide This Tab'!$T46=0,"",'Hide This Tab'!AH46)</f>
        <v/>
      </c>
      <c r="N43" s="91" t="str">
        <f>IF('Hide This Tab'!$T46=0,"",'Hide This Tab'!AI46)</f>
        <v/>
      </c>
    </row>
    <row r="44" spans="1:39" ht="240" customHeight="1" x14ac:dyDescent="0.35">
      <c r="A44" s="85" t="str">
        <f>IF('Hide This Tab'!$T47=0,"",'Hide This Tab'!W47)</f>
        <v>Strategy 2.23</v>
      </c>
      <c r="B44" s="86" t="str">
        <f>IF('Hide This Tab'!$T47=0,"",'Hide This Tab'!V47)</f>
        <v xml:space="preserve"> Road Weather Control Strategies</v>
      </c>
      <c r="C44" s="31" t="str">
        <f>IF('Hide This Tab'!$T47=0,"",'Hide This Tab'!X47)</f>
        <v>Road weather control strategies help regulate traffic flow according to current weather conditions by altering the state or use of the roadway. These strategies can help regulate roadway capacity due to hazardous conditions through methods like reducing speed limits with variable speed limit signs, opening shoulder lanes for additional capacity as an evacuation procedure, and modifying traffic signal timing based on pavement conditions, which may be impacted by current weather conditions including snow, rain, or ice. Communication mechanisms, sensor configurations, and software tools are deployed by over twenty (20) states around the country to generate and optimize the use of road weather data and information [67].
This strategy could be considered eligible for CRP funding under Section (G)(3)(L) of FHWA’s CRP guidance memorandum. Similar to other road weather strategies, advisory strategies can help make roadways safer and limit weather related incidents. By improving roadway efficiency, this strategy helps limit vehicle emissions and contribute to carbon reductions.</v>
      </c>
      <c r="D44" s="94">
        <f>IF('Hide This Tab'!$T47=0,"",'Hide This Tab'!Y47)</f>
        <v>3</v>
      </c>
      <c r="E44" s="94" t="str">
        <f>IF('Hide This Tab'!$T47=0,"",'Hide This Tab'!Z47)</f>
        <v/>
      </c>
      <c r="F44" s="92" t="str">
        <f>IF('Hide This Tab'!$T47=0,"",'Hide This Tab'!AA47)</f>
        <v/>
      </c>
      <c r="G44" s="92" t="str">
        <f>IF('Hide This Tab'!$T47=0,"",'Hide This Tab'!AB47)</f>
        <v/>
      </c>
      <c r="H44" s="92" t="str">
        <f>IF('Hide This Tab'!$T47=0,"",'Hide This Tab'!AC47)</f>
        <v/>
      </c>
      <c r="I44" s="92" t="str">
        <f>IF('Hide This Tab'!$T47=0,"",'Hide This Tab'!AD47)</f>
        <v/>
      </c>
      <c r="J44" s="92" t="str">
        <f>IF('Hide This Tab'!$T47=0,"",'Hide This Tab'!AE47)</f>
        <v/>
      </c>
      <c r="K44" s="92" t="str">
        <f>IF('Hide This Tab'!$T47=0,"",'Hide This Tab'!AF47)</f>
        <v/>
      </c>
      <c r="L44" s="92" t="str">
        <f>IF('Hide This Tab'!$T47=0,"",'Hide This Tab'!AG47)</f>
        <v/>
      </c>
      <c r="M44" s="92" t="str">
        <f>IF('Hide This Tab'!$T47=0,"",'Hide This Tab'!AH47)</f>
        <v/>
      </c>
      <c r="N44" s="92" t="str">
        <f>IF('Hide This Tab'!$T47=0,"",'Hide This Tab'!AI47)</f>
        <v/>
      </c>
    </row>
    <row r="45" spans="1:39" s="55" customFormat="1" ht="240" customHeight="1" x14ac:dyDescent="0.35">
      <c r="A45" s="51" t="str">
        <f>IF('Hide This Tab'!$T48=0,"",'Hide This Tab'!W48)</f>
        <v>Strategy 2.28</v>
      </c>
      <c r="B45" s="65" t="str">
        <f>IF('Hide This Tab'!$T48=0,"",'Hide This Tab'!V48)</f>
        <v xml:space="preserve"> Bicycle/Pedestrian Traffic Signals and Signal Timing</v>
      </c>
      <c r="C45" s="54" t="str">
        <f>IF('Hide This Tab'!$T48=0,"",'Hide This Tab'!X48)</f>
        <v>The following three strategies help provide better service and safety for pedestrians and cyclists to encourage these nonpolluting modes of travel. All are eligible for CRP funding under Section (G)(3)(C) of FHWA’s CRP guidance memorandum.
This strategy provides dedicated traffic signals to provide service traffic coordination for pedestrians and bicyclists. Strategies include signal coordination, concurrent phasing, exclusive pedestrian phasing, split phasing, leading pedestrian interval, guidance for bicyclists at signalized intersections and left turn phasing. Pedestrian signal timing strategies can help provide better service and safety for pedestrians. Strategies include signal coordination, concurrent phasing, exclusive pedestrian phasing, split phasing, leading pedestrian interval, hot response, and left turn phasing.[69]  
Bicycle signals are a traffic control device that can be used along with a conventional traffic signal. They can “be installed at signalized intersections to indicate bicycle signal phases and other bicycle-specific timing strategies.” Bicycle signals can be “used to improve identified safety or operational problems involving bicycle facilities or to provide guidance for bicyclists at intersections where they may have different needs from other road users.[70]”  See the Signal Improvements strategies (Category 2, Strategy 7) for more general information.</v>
      </c>
      <c r="D45" s="93">
        <f>IF('Hide This Tab'!$T48=0,"",'Hide This Tab'!Y48)</f>
        <v>3</v>
      </c>
      <c r="E45" s="93" t="str">
        <f>IF('Hide This Tab'!$T48=0,"",'Hide This Tab'!Z48)</f>
        <v/>
      </c>
      <c r="F45" s="91" t="str">
        <f>IF('Hide This Tab'!$T48=0,"",'Hide This Tab'!AA48)</f>
        <v/>
      </c>
      <c r="G45" s="91" t="str">
        <f>IF('Hide This Tab'!$T48=0,"",'Hide This Tab'!AB48)</f>
        <v/>
      </c>
      <c r="H45" s="91" t="str">
        <f>IF('Hide This Tab'!$T48=0,"",'Hide This Tab'!AC48)</f>
        <v/>
      </c>
      <c r="I45" s="91" t="str">
        <f>IF('Hide This Tab'!$T48=0,"",'Hide This Tab'!AD48)</f>
        <v/>
      </c>
      <c r="J45" s="91" t="str">
        <f>IF('Hide This Tab'!$T48=0,"",'Hide This Tab'!AE48)</f>
        <v/>
      </c>
      <c r="K45" s="91" t="str">
        <f>IF('Hide This Tab'!$T48=0,"",'Hide This Tab'!AF48)</f>
        <v/>
      </c>
      <c r="L45" s="91" t="str">
        <f>IF('Hide This Tab'!$T48=0,"",'Hide This Tab'!AG48)</f>
        <v/>
      </c>
      <c r="M45" s="91" t="str">
        <f>IF('Hide This Tab'!$T48=0,"",'Hide This Tab'!AH48)</f>
        <v/>
      </c>
      <c r="N45" s="91" t="str">
        <f>IF('Hide This Tab'!$T48=0,"",'Hide This Tab'!AI48)</f>
        <v/>
      </c>
    </row>
    <row r="46" spans="1:39" ht="240" customHeight="1" x14ac:dyDescent="0.35">
      <c r="A46" s="85" t="str">
        <f>IF('Hide This Tab'!$T49=0,"",'Hide This Tab'!W49)</f>
        <v>Strategy 2.29</v>
      </c>
      <c r="B46" s="86" t="str">
        <f>IF('Hide This Tab'!$T49=0,"",'Hide This Tab'!V49)</f>
        <v xml:space="preserve"> Traffic Calming/Operations to Support Bicycle/Pedestrian Activity</v>
      </c>
      <c r="C46" s="31" t="str">
        <f>IF('Hide This Tab'!$T49=0,"",'Hide This Tab'!X49)</f>
        <v xml:space="preserve">As with Strategy (2)(28), this strategy is intended to provide better service and safety for pedestrians and cyclists to encourage these nonpolluting modes of travel and are eligible under Section (G)(3)(C) of FHWA’s CRP guidance memorandum. 
Traffic calming is an approach to making streets safer and more conducive for bicycles and pedestrians by slowing down cars. Traffic calming strategies include speed bumps and humps that enables driver to slow down to cross over them, traffic diversion through designs like traffic circles and chicanes, and surface texture and visual devices like pavement markings. On-road and separated bicycle facilities, lane markings, wider sidewalks, median crossing islands, and other uses of the street corridor space also support bicycle/pedestrian safety and use. </v>
      </c>
      <c r="D46" s="94">
        <f>IF('Hide This Tab'!$T49=0,"",'Hide This Tab'!Y49)</f>
        <v>3</v>
      </c>
      <c r="E46" s="94" t="str">
        <f>IF('Hide This Tab'!$T49=0,"",'Hide This Tab'!Z49)</f>
        <v/>
      </c>
      <c r="F46" s="92" t="str">
        <f>IF('Hide This Tab'!$T49=0,"",'Hide This Tab'!AA49)</f>
        <v/>
      </c>
      <c r="G46" s="92" t="str">
        <f>IF('Hide This Tab'!$T49=0,"",'Hide This Tab'!AB49)</f>
        <v/>
      </c>
      <c r="H46" s="92" t="str">
        <f>IF('Hide This Tab'!$T49=0,"",'Hide This Tab'!AC49)</f>
        <v/>
      </c>
      <c r="I46" s="92" t="str">
        <f>IF('Hide This Tab'!$T49=0,"",'Hide This Tab'!AD49)</f>
        <v/>
      </c>
      <c r="J46" s="92" t="str">
        <f>IF('Hide This Tab'!$T49=0,"",'Hide This Tab'!AE49)</f>
        <v/>
      </c>
      <c r="K46" s="92" t="str">
        <f>IF('Hide This Tab'!$T49=0,"",'Hide This Tab'!AF49)</f>
        <v/>
      </c>
      <c r="L46" s="92" t="str">
        <f>IF('Hide This Tab'!$T49=0,"",'Hide This Tab'!AG49)</f>
        <v/>
      </c>
      <c r="M46" s="92" t="str">
        <f>IF('Hide This Tab'!$T49=0,"",'Hide This Tab'!AH49)</f>
        <v/>
      </c>
      <c r="N46" s="92" t="str">
        <f>IF('Hide This Tab'!$T49=0,"",'Hide This Tab'!AI49)</f>
        <v/>
      </c>
    </row>
    <row r="47" spans="1:39" ht="163.5" customHeight="1" x14ac:dyDescent="0.35">
      <c r="A47" s="51" t="str">
        <f>IF('Hide This Tab'!$T50=0,"",'Hide This Tab'!W50)</f>
        <v>Strategy 2.30</v>
      </c>
      <c r="B47" s="65" t="str">
        <f>IF('Hide This Tab'!$T50=0,"",'Hide This Tab'!V50)</f>
        <v xml:space="preserve"> Micromobility</v>
      </c>
      <c r="C47" s="54" t="str">
        <f>IF('Hide This Tab'!$T50=0,"",'Hide This Tab'!X50)</f>
        <v>As with Strategy (2)(28), this strategy is intended to provide better service and safety for low-speed transportation, such as bikes and scooters. Encouraging these nonpolluting modes of travel are eligible under Section (G)(3)(C) of FHWA’s CRP guidance memorandum. 
Micromobility options include bicycles, scooters, and other low-speed devices that users can access on an as-needed basis. Micromobility options can be made available through a variety of service models, including station-based bike-sharing and dockless bike and scooter sharing. Micromobility devices are typically small (weighing less than 100 pounds), low speed (designed to travel at or below 20 mph), and may be motorized.</v>
      </c>
      <c r="D47" s="93">
        <f>IF('Hide This Tab'!$T50=0,"",'Hide This Tab'!Y50)</f>
        <v>3</v>
      </c>
      <c r="E47" s="93" t="str">
        <f>IF('Hide This Tab'!$T50=0,"",'Hide This Tab'!Z50)</f>
        <v/>
      </c>
      <c r="F47" s="91" t="str">
        <f>IF('Hide This Tab'!$T50=0,"",'Hide This Tab'!AA50)</f>
        <v/>
      </c>
      <c r="G47" s="91" t="str">
        <f>IF('Hide This Tab'!$T50=0,"",'Hide This Tab'!AB50)</f>
        <v/>
      </c>
      <c r="H47" s="91" t="str">
        <f>IF('Hide This Tab'!$T50=0,"",'Hide This Tab'!AC50)</f>
        <v/>
      </c>
      <c r="I47" s="91" t="str">
        <f>IF('Hide This Tab'!$T50=0,"",'Hide This Tab'!AD50)</f>
        <v/>
      </c>
      <c r="J47" s="91" t="str">
        <f>IF('Hide This Tab'!$T50=0,"",'Hide This Tab'!AE50)</f>
        <v/>
      </c>
      <c r="K47" s="91" t="str">
        <f>IF('Hide This Tab'!$T50=0,"",'Hide This Tab'!AF50)</f>
        <v/>
      </c>
      <c r="L47" s="91" t="str">
        <f>IF('Hide This Tab'!$T50=0,"",'Hide This Tab'!AG50)</f>
        <v/>
      </c>
      <c r="M47" s="91" t="str">
        <f>IF('Hide This Tab'!$T50=0,"",'Hide This Tab'!AH50)</f>
        <v/>
      </c>
      <c r="N47" s="91" t="str">
        <f>IF('Hide This Tab'!$T50=0,"",'Hide This Tab'!AI50)</f>
        <v/>
      </c>
    </row>
    <row r="48" spans="1:39" ht="202.5" customHeight="1" x14ac:dyDescent="0.35">
      <c r="A48" s="85" t="str">
        <f>IF('Hide This Tab'!$T51=0,"",'Hide This Tab'!W51)</f>
        <v>Strategy 2.35</v>
      </c>
      <c r="B48" s="86" t="str">
        <f>IF('Hide This Tab'!$T51=0,"",'Hide This Tab'!V51)</f>
        <v xml:space="preserve"> Real-Time System Monitoring/Management Information</v>
      </c>
      <c r="C48" s="31" t="str">
        <f>IF('Hide This Tab'!$T51=0,"",'Hide This Tab'!X51)</f>
        <v xml:space="preserve">This traveler information strategy allows for the monitoring of real-time traffic and travel conditions of the major highways and corridors and may establish a stream of communication to share information and data collected with state and local governments as well as the traveling public. This strategy goes beyond real-time system information by ensuring information is shared between different jurisdictions. Real-time communication can contribute to safety benefits and improve mobility during unforeseen traffic events. This strategy can lead to an increased demand for traffic control technicians. The uncertainty of this strategy to reduce carbon emissions and create air quality co-benefits is due to the possibility that there may not be adequate alternatives for detouring during peak hours or heavy traffic. 
Such a project could be eligible under Sections (G)(3)(A), (G)(3)(D) or (G)(3)(E) of FHWA’s CRP guidance memorandum. </v>
      </c>
      <c r="D48" s="94">
        <f>IF('Hide This Tab'!$T51=0,"",'Hide This Tab'!Y51)</f>
        <v>2</v>
      </c>
      <c r="E48" s="94" t="str">
        <f>IF('Hide This Tab'!$T51=0,"",'Hide This Tab'!Z51)</f>
        <v/>
      </c>
      <c r="F48" s="92" t="str">
        <f>IF('Hide This Tab'!$T51=0,"",'Hide This Tab'!AA51)</f>
        <v/>
      </c>
      <c r="G48" s="92" t="str">
        <f>IF('Hide This Tab'!$T51=0,"",'Hide This Tab'!AB51)</f>
        <v/>
      </c>
      <c r="H48" s="92" t="str">
        <f>IF('Hide This Tab'!$T51=0,"",'Hide This Tab'!AC51)</f>
        <v/>
      </c>
      <c r="I48" s="92" t="str">
        <f>IF('Hide This Tab'!$T51=0,"",'Hide This Tab'!AD51)</f>
        <v/>
      </c>
      <c r="J48" s="92" t="str">
        <f>IF('Hide This Tab'!$T51=0,"",'Hide This Tab'!AE51)</f>
        <v/>
      </c>
      <c r="K48" s="92" t="str">
        <f>IF('Hide This Tab'!$T51=0,"",'Hide This Tab'!AF51)</f>
        <v/>
      </c>
      <c r="L48" s="92" t="str">
        <f>IF('Hide This Tab'!$T51=0,"",'Hide This Tab'!AG51)</f>
        <v/>
      </c>
      <c r="M48" s="92" t="str">
        <f>IF('Hide This Tab'!$T51=0,"",'Hide This Tab'!AH51)</f>
        <v/>
      </c>
      <c r="N48" s="92" t="str">
        <f>IF('Hide This Tab'!$T51=0,"",'Hide This Tab'!AI51)</f>
        <v/>
      </c>
    </row>
    <row r="49" spans="1:14" ht="202.5" customHeight="1" x14ac:dyDescent="0.35">
      <c r="A49" s="51" t="str">
        <f>IF('Hide This Tab'!$T52=0,"",'Hide This Tab'!W52)</f>
        <v>Strategy 2.36</v>
      </c>
      <c r="B49" s="65" t="str">
        <f>IF('Hide This Tab'!$T52=0,"",'Hide This Tab'!V52)</f>
        <v xml:space="preserve"> Real-Time Traveler Information</v>
      </c>
      <c r="C49" s="54" t="str">
        <f>IF('Hide This Tab'!$T52=0,"",'Hide This Tab'!X52)</f>
        <v xml:space="preserve">This strategy involves traveler information systems that update drivers on current roadway conditions and other information important to their trips so they can make better travel choices either before making a trip or en route. This strategy is like the real-time monitoring and management information strategy except it does not necessarily ensure that monitoring and information is occurring between different agencies and jurisdictions. Most smartphones and other mobile devices have the capacity to receive real-time traffic alerts to help drivers be aware of traffic and possible travel alternatives. 
Such a project could be eligible under Sections (G)(3)(A), (G)(3)(D) or (G)(3)(E) of FHWA’s CRP guidance memorandum. 
</v>
      </c>
      <c r="D49" s="93">
        <f>IF('Hide This Tab'!$T52=0,"",'Hide This Tab'!Y52)</f>
        <v>2</v>
      </c>
      <c r="E49" s="93" t="str">
        <f>IF('Hide This Tab'!$T52=0,"",'Hide This Tab'!Z52)</f>
        <v/>
      </c>
      <c r="F49" s="91" t="str">
        <f>IF('Hide This Tab'!$T52=0,"",'Hide This Tab'!AA52)</f>
        <v/>
      </c>
      <c r="G49" s="91" t="str">
        <f>IF('Hide This Tab'!$T52=0,"",'Hide This Tab'!AB52)</f>
        <v/>
      </c>
      <c r="H49" s="91" t="str">
        <f>IF('Hide This Tab'!$T52=0,"",'Hide This Tab'!AC52)</f>
        <v/>
      </c>
      <c r="I49" s="91" t="str">
        <f>IF('Hide This Tab'!$T52=0,"",'Hide This Tab'!AD52)</f>
        <v/>
      </c>
      <c r="J49" s="91" t="str">
        <f>IF('Hide This Tab'!$T52=0,"",'Hide This Tab'!AE52)</f>
        <v/>
      </c>
      <c r="K49" s="91" t="str">
        <f>IF('Hide This Tab'!$T52=0,"",'Hide This Tab'!AF52)</f>
        <v/>
      </c>
      <c r="L49" s="91" t="str">
        <f>IF('Hide This Tab'!$T52=0,"",'Hide This Tab'!AG52)</f>
        <v/>
      </c>
      <c r="M49" s="91" t="str">
        <f>IF('Hide This Tab'!$T52=0,"",'Hide This Tab'!AH52)</f>
        <v/>
      </c>
      <c r="N49" s="91" t="str">
        <f>IF('Hide This Tab'!$T52=0,"",'Hide This Tab'!AI52)</f>
        <v/>
      </c>
    </row>
    <row r="50" spans="1:14" ht="202.5" customHeight="1" x14ac:dyDescent="0.35">
      <c r="A50" s="85" t="str">
        <f>IF('Hide This Tab'!$T53=0,"",'Hide This Tab'!W53)</f>
        <v>Strategy 2.37</v>
      </c>
      <c r="B50" s="86" t="str">
        <f>IF('Hide This Tab'!$T53=0,"",'Hide This Tab'!V53)</f>
        <v xml:space="preserve"> Variable Message Signs</v>
      </c>
      <c r="C50" s="31" t="str">
        <f>IF('Hide This Tab'!$T53=0,"",'Hide This Tab'!X53)</f>
        <v xml:space="preserve">Variable message signs, also referred to as Portable Changeable Message Signs (PCMS), may provide drivers with traveler information, detours, or directions, and help control the flow of traffic. LED message boards can be used to display variable message signs along highways and roadway corridors. The strategy difference between this strategy and real-time traveler information systems is that these signs can either be used in conjunction with or are not providing real-time traffic information as they may have to be manually updated on-site rather than remotely. Additionally, this strategy can also be implemented as part of installing vehicular-to-infrastructure communications equipment. 
Such a project could be eligible under Sections (G)(3)(A), (G)(3)(D) or (G)(3)(E) of FHWA’s CRP guidance memorandum. </v>
      </c>
      <c r="D50" s="94">
        <f>IF('Hide This Tab'!$T53=0,"",'Hide This Tab'!Y53)</f>
        <v>2</v>
      </c>
      <c r="E50" s="94" t="str">
        <f>IF('Hide This Tab'!$T53=0,"",'Hide This Tab'!Z53)</f>
        <v/>
      </c>
      <c r="F50" s="92" t="str">
        <f>IF('Hide This Tab'!$T53=0,"",'Hide This Tab'!AA53)</f>
        <v/>
      </c>
      <c r="G50" s="92" t="str">
        <f>IF('Hide This Tab'!$T53=0,"",'Hide This Tab'!AB53)</f>
        <v/>
      </c>
      <c r="H50" s="92" t="str">
        <f>IF('Hide This Tab'!$T53=0,"",'Hide This Tab'!AC53)</f>
        <v/>
      </c>
      <c r="I50" s="92" t="str">
        <f>IF('Hide This Tab'!$T53=0,"",'Hide This Tab'!AD53)</f>
        <v/>
      </c>
      <c r="J50" s="92" t="str">
        <f>IF('Hide This Tab'!$T53=0,"",'Hide This Tab'!AE53)</f>
        <v/>
      </c>
      <c r="K50" s="92" t="str">
        <f>IF('Hide This Tab'!$T53=0,"",'Hide This Tab'!AF53)</f>
        <v/>
      </c>
      <c r="L50" s="92" t="str">
        <f>IF('Hide This Tab'!$T53=0,"",'Hide This Tab'!AG53)</f>
        <v/>
      </c>
      <c r="M50" s="92" t="str">
        <f>IF('Hide This Tab'!$T53=0,"",'Hide This Tab'!AH53)</f>
        <v/>
      </c>
      <c r="N50" s="92" t="str">
        <f>IF('Hide This Tab'!$T53=0,"",'Hide This Tab'!AI53)</f>
        <v/>
      </c>
    </row>
    <row r="51" spans="1:14" ht="202.5" customHeight="1" x14ac:dyDescent="0.35">
      <c r="A51" s="51" t="str">
        <f>IF('Hide This Tab'!$T54=0,"",'Hide This Tab'!W54)</f>
        <v>Strategy 2.38</v>
      </c>
      <c r="B51" s="65" t="str">
        <f>IF('Hide This Tab'!$T54=0,"",'Hide This Tab'!V54)</f>
        <v xml:space="preserve"> Transportation Management Centers</v>
      </c>
      <c r="C51" s="54" t="str">
        <f>IF('Hide This Tab'!$T54=0,"",'Hide This Tab'!X54)</f>
        <v xml:space="preserve">The transportation management center (TMC) is the hub of most freeway management systems. This strategy revolves around the data about the freeway system that is collected and processed, combined with other operational and control data, and synthesized to produce information with the capacity to be distributed to stakeholders such as the media, other agencies, and the traveling public. 
Like the other real-time strategies, TMCs may be implemented in both urban and rural areas to ensure that the transportation system is efficient statewide to support both personal travel and freight transportation. The implementation of the travel information systems is magnified in the existence of TMCs, but the deployment of these centers often requires institutional changes in decision-making and management across multiple traffic agencies statewide. 
Such a project could be eligible under Sections (G)(3)(A) or (G)(3)(D) of FHWA’s CRP guidance memorandum. </v>
      </c>
      <c r="D51" s="93">
        <f>IF('Hide This Tab'!$T54=0,"",'Hide This Tab'!Y54)</f>
        <v>2</v>
      </c>
      <c r="E51" s="93" t="str">
        <f>IF('Hide This Tab'!$T54=0,"",'Hide This Tab'!Z54)</f>
        <v/>
      </c>
      <c r="F51" s="91" t="str">
        <f>IF('Hide This Tab'!$T54=0,"",'Hide This Tab'!AA54)</f>
        <v/>
      </c>
      <c r="G51" s="91" t="str">
        <f>IF('Hide This Tab'!$T54=0,"",'Hide This Tab'!AB54)</f>
        <v/>
      </c>
      <c r="H51" s="91" t="str">
        <f>IF('Hide This Tab'!$T54=0,"",'Hide This Tab'!AC54)</f>
        <v/>
      </c>
      <c r="I51" s="91" t="str">
        <f>IF('Hide This Tab'!$T54=0,"",'Hide This Tab'!AD54)</f>
        <v/>
      </c>
      <c r="J51" s="91" t="str">
        <f>IF('Hide This Tab'!$T54=0,"",'Hide This Tab'!AE54)</f>
        <v/>
      </c>
      <c r="K51" s="91" t="str">
        <f>IF('Hide This Tab'!$T54=0,"",'Hide This Tab'!AF54)</f>
        <v/>
      </c>
      <c r="L51" s="91" t="str">
        <f>IF('Hide This Tab'!$T54=0,"",'Hide This Tab'!AG54)</f>
        <v/>
      </c>
      <c r="M51" s="91" t="str">
        <f>IF('Hide This Tab'!$T54=0,"",'Hide This Tab'!AH54)</f>
        <v/>
      </c>
      <c r="N51" s="91" t="str">
        <f>IF('Hide This Tab'!$T54=0,"",'Hide This Tab'!AI54)</f>
        <v/>
      </c>
    </row>
    <row r="52" spans="1:14" ht="202.5" customHeight="1" x14ac:dyDescent="0.35">
      <c r="A52" s="85" t="str">
        <f>IF('Hide This Tab'!$T55=0,"",'Hide This Tab'!W55)</f>
        <v>Strategy 2.39</v>
      </c>
      <c r="B52" s="86" t="str">
        <f>IF('Hide This Tab'!$T55=0,"",'Hide This Tab'!V55)</f>
        <v xml:space="preserve"> Freight Advanced Traveler Information System</v>
      </c>
      <c r="C52" s="31" t="str">
        <f>IF('Hide This Tab'!$T55=0,"",'Hide This Tab'!X55)</f>
        <v xml:space="preserve">Freight Advanced Traveler Information Systems (FRATIS) is a bundle of technological applications that provide real-time information to freight drivers such as speeds, traffic volumes, incident reports, and route restrictions. This strategy is parallel to real-time travel information systems except that it focuses on enhancing freight travel throughout the state. 
Such a project could be eligible under Sections (G)(3)(I) of FHWA’s CRP guidance memorandum. </v>
      </c>
      <c r="D52" s="94">
        <f>IF('Hide This Tab'!$T55=0,"",'Hide This Tab'!Y55)</f>
        <v>2</v>
      </c>
      <c r="E52" s="94" t="str">
        <f>IF('Hide This Tab'!$T55=0,"",'Hide This Tab'!Z55)</f>
        <v/>
      </c>
      <c r="F52" s="92" t="str">
        <f>IF('Hide This Tab'!$T55=0,"",'Hide This Tab'!AA55)</f>
        <v/>
      </c>
      <c r="G52" s="92" t="str">
        <f>IF('Hide This Tab'!$T55=0,"",'Hide This Tab'!AB55)</f>
        <v/>
      </c>
      <c r="H52" s="92" t="str">
        <f>IF('Hide This Tab'!$T55=0,"",'Hide This Tab'!AC55)</f>
        <v/>
      </c>
      <c r="I52" s="92" t="str">
        <f>IF('Hide This Tab'!$T55=0,"",'Hide This Tab'!AD55)</f>
        <v/>
      </c>
      <c r="J52" s="92" t="str">
        <f>IF('Hide This Tab'!$T55=0,"",'Hide This Tab'!AE55)</f>
        <v/>
      </c>
      <c r="K52" s="92" t="str">
        <f>IF('Hide This Tab'!$T55=0,"",'Hide This Tab'!AF55)</f>
        <v/>
      </c>
      <c r="L52" s="92" t="str">
        <f>IF('Hide This Tab'!$T55=0,"",'Hide This Tab'!AG55)</f>
        <v/>
      </c>
      <c r="M52" s="92" t="str">
        <f>IF('Hide This Tab'!$T55=0,"",'Hide This Tab'!AH55)</f>
        <v/>
      </c>
      <c r="N52" s="92" t="str">
        <f>IF('Hide This Tab'!$T55=0,"",'Hide This Tab'!AI55)</f>
        <v/>
      </c>
    </row>
    <row r="53" spans="1:14" ht="202.5" customHeight="1" x14ac:dyDescent="0.35">
      <c r="A53" s="51" t="str">
        <f>IF('Hide This Tab'!$T56=0,"",'Hide This Tab'!W56)</f>
        <v>Strategy 2.43</v>
      </c>
      <c r="B53" s="65" t="str">
        <f>IF('Hide This Tab'!$T56=0,"",'Hide This Tab'!V56)</f>
        <v xml:space="preserve"> Dynamic Rerouting</v>
      </c>
      <c r="C53" s="54" t="str">
        <f>IF('Hide This Tab'!$T56=0,"",'Hide This Tab'!X56)</f>
        <v>Dynamic rerouting provides real-time alternate driver directions/routes based on nearby traffic conditions. This allows drivers to take alternate routes when their typical route is blocked or congested. This strategy can be implemented through hybrid guide signs, dynamic message signs, broadcast media, and mobile communication.
This strategy could be eligible for CRP funding under Section (G)(3)(D) or (H) of FHWA’s CRP guidance memorandum. This strategy helps reduce congestion, maximize capacity, and increase safety by providing alternate routes to roadway users. Reduced congestion and maximized capacity can contribute to carbon reduction efforts.</v>
      </c>
      <c r="D53" s="93">
        <f>IF('Hide This Tab'!$T56=0,"",'Hide This Tab'!Y56)</f>
        <v>2</v>
      </c>
      <c r="E53" s="93" t="str">
        <f>IF('Hide This Tab'!$T56=0,"",'Hide This Tab'!Z56)</f>
        <v/>
      </c>
      <c r="F53" s="91" t="str">
        <f>IF('Hide This Tab'!$T56=0,"",'Hide This Tab'!AA56)</f>
        <v/>
      </c>
      <c r="G53" s="91" t="str">
        <f>IF('Hide This Tab'!$T56=0,"",'Hide This Tab'!AB56)</f>
        <v/>
      </c>
      <c r="H53" s="91" t="str">
        <f>IF('Hide This Tab'!$T56=0,"",'Hide This Tab'!AC56)</f>
        <v/>
      </c>
      <c r="I53" s="91" t="str">
        <f>IF('Hide This Tab'!$T56=0,"",'Hide This Tab'!AD56)</f>
        <v/>
      </c>
      <c r="J53" s="91" t="str">
        <f>IF('Hide This Tab'!$T56=0,"",'Hide This Tab'!AE56)</f>
        <v/>
      </c>
      <c r="K53" s="91" t="str">
        <f>IF('Hide This Tab'!$T56=0,"",'Hide This Tab'!AF56)</f>
        <v/>
      </c>
      <c r="L53" s="91" t="str">
        <f>IF('Hide This Tab'!$T56=0,"",'Hide This Tab'!AG56)</f>
        <v/>
      </c>
      <c r="M53" s="91" t="str">
        <f>IF('Hide This Tab'!$T56=0,"",'Hide This Tab'!AH56)</f>
        <v/>
      </c>
      <c r="N53" s="91" t="str">
        <f>IF('Hide This Tab'!$T56=0,"",'Hide This Tab'!AI56)</f>
        <v/>
      </c>
    </row>
    <row r="54" spans="1:14" ht="202.5" customHeight="1" x14ac:dyDescent="0.35">
      <c r="A54" s="85" t="str">
        <f>IF('Hide This Tab'!$T57=0,"",'Hide This Tab'!W57)</f>
        <v>Strategy 2.50</v>
      </c>
      <c r="B54" s="86" t="str">
        <f>IF('Hide This Tab'!$T57=0,"",'Hide This Tab'!V57)</f>
        <v xml:space="preserve"> Freight Signal Priority</v>
      </c>
      <c r="C54" s="31" t="str">
        <f>IF('Hide This Tab'!$T57=0,"",'Hide This Tab'!X57)</f>
        <v xml:space="preserve">Freight signal priority, also called truck signal priority, involves modifying traffic signals to extend the timing of a green light “to allow an approaching truck to make it through an intersection without stopping.” This strategy increases “safety by reducing the potential for the truck to run a red light and cause a collision.” It also helps reduce delays and congestion caused by trucks taking a longer time to accelerate to the speed limit. Priority is given to heavy trucks that would have difficulty stopping at a yellow light. To implement this strategy, traffic signal controller software and detection equipment are needed. This strategy is a specific application of Traffic Signal Improvements in Category 2. Similarly, V2X technology can be implemented to advance this strategy. 
Such a project may be eligible under Section (G)(3)(I) of FHWA’s CRP guidance memorandum. However, a good practice would be to show that environmental and community impacts of freight will be improved through the plan, and specifically that emissions will be reduced due to implementation of the strategy. 
This strategy is likely to be most applicable in urban areas where signals impede freight flow and provide safety improvements. Depending on the specifics of the project, it is unlikely to have significant carbon emissions benefits but may have air quality co-benefits when freight congestion is improved. 
</v>
      </c>
      <c r="D54" s="94">
        <f>IF('Hide This Tab'!$T57=0,"",'Hide This Tab'!Y57)</f>
        <v>2</v>
      </c>
      <c r="E54" s="94" t="str">
        <f>IF('Hide This Tab'!$T57=0,"",'Hide This Tab'!Z57)</f>
        <v/>
      </c>
      <c r="F54" s="92" t="str">
        <f>IF('Hide This Tab'!$T57=0,"",'Hide This Tab'!AA57)</f>
        <v/>
      </c>
      <c r="G54" s="92" t="str">
        <f>IF('Hide This Tab'!$T57=0,"",'Hide This Tab'!AB57)</f>
        <v/>
      </c>
      <c r="H54" s="92" t="str">
        <f>IF('Hide This Tab'!$T57=0,"",'Hide This Tab'!AC57)</f>
        <v/>
      </c>
      <c r="I54" s="92" t="str">
        <f>IF('Hide This Tab'!$T57=0,"",'Hide This Tab'!AD57)</f>
        <v/>
      </c>
      <c r="J54" s="92" t="str">
        <f>IF('Hide This Tab'!$T57=0,"",'Hide This Tab'!AE57)</f>
        <v/>
      </c>
      <c r="K54" s="92" t="str">
        <f>IF('Hide This Tab'!$T57=0,"",'Hide This Tab'!AF57)</f>
        <v/>
      </c>
      <c r="L54" s="92" t="str">
        <f>IF('Hide This Tab'!$T57=0,"",'Hide This Tab'!AG57)</f>
        <v/>
      </c>
      <c r="M54" s="92" t="str">
        <f>IF('Hide This Tab'!$T57=0,"",'Hide This Tab'!AH57)</f>
        <v/>
      </c>
      <c r="N54" s="92" t="str">
        <f>IF('Hide This Tab'!$T57=0,"",'Hide This Tab'!AI57)</f>
        <v/>
      </c>
    </row>
    <row r="55" spans="1:14" ht="202.5" customHeight="1" x14ac:dyDescent="0.35">
      <c r="A55" s="51" t="str">
        <f>IF('Hide This Tab'!$T58=0,"",'Hide This Tab'!W58)</f>
        <v>Strategy 2.51</v>
      </c>
      <c r="B55" s="65" t="str">
        <f>IF('Hide This Tab'!$T58=0,"",'Hide This Tab'!V58)</f>
        <v xml:space="preserve"> Truck Lane Management/Restrictions</v>
      </c>
      <c r="C55" s="54" t="str">
        <f>IF('Hide This Tab'!$T58=0,"",'Hide This Tab'!X58)</f>
        <v xml:space="preserve">This strategy is one of a series of managed lane strategies to reduce congestion. In this strategy, special use lanes are created with lane restrictions that allow trucks to exclusive or privileged use of certain lanes. Truck-only managed lanes separate heavy freight-carrying trucks from passenger vehicles on level-graded facilities, improving safety and congestion by eliminating mixing of the different vehicles. In one case, two or more designated lanes of a highway may be set aside to ensure at least one of the highway lanes is used only by passenger vehicles.
FHWA has noted that GDOT is planning a truck-only facility, the “I-75 Commercial Lanes” project which will provide a 38-mile facility parallel to the existing I-75 near southeastern Atlanta region to separate heavy vehicle freight traffic.
These restrictions can be implemented 24 hours a day or just during peak periods. Implementing these restrictions can “improve highway operations, reduce crashes, account for pavement and structural concerns, and complement construction work zone restrictions. [75]” 
Such a project is likely to be eligible under Section (G)(3)(I) of FHWA’s CRP guidance memorandum, however good practice would be to show that environmental and community impacts of freight will be improved through the plan, and specifically that emissions will be reduced due to implementation of the strategy. 
</v>
      </c>
      <c r="D55" s="93">
        <f>IF('Hide This Tab'!$T58=0,"",'Hide This Tab'!Y58)</f>
        <v>2</v>
      </c>
      <c r="E55" s="93" t="str">
        <f>IF('Hide This Tab'!$T58=0,"",'Hide This Tab'!Z58)</f>
        <v/>
      </c>
      <c r="F55" s="91" t="str">
        <f>IF('Hide This Tab'!$T58=0,"",'Hide This Tab'!AA58)</f>
        <v/>
      </c>
      <c r="G55" s="91" t="str">
        <f>IF('Hide This Tab'!$T58=0,"",'Hide This Tab'!AB58)</f>
        <v/>
      </c>
      <c r="H55" s="91" t="str">
        <f>IF('Hide This Tab'!$T58=0,"",'Hide This Tab'!AC58)</f>
        <v/>
      </c>
      <c r="I55" s="91" t="str">
        <f>IF('Hide This Tab'!$T58=0,"",'Hide This Tab'!AD58)</f>
        <v/>
      </c>
      <c r="J55" s="91" t="str">
        <f>IF('Hide This Tab'!$T58=0,"",'Hide This Tab'!AE58)</f>
        <v/>
      </c>
      <c r="K55" s="91" t="str">
        <f>IF('Hide This Tab'!$T58=0,"",'Hide This Tab'!AF58)</f>
        <v/>
      </c>
      <c r="L55" s="91" t="str">
        <f>IF('Hide This Tab'!$T58=0,"",'Hide This Tab'!AG58)</f>
        <v/>
      </c>
      <c r="M55" s="91" t="str">
        <f>IF('Hide This Tab'!$T58=0,"",'Hide This Tab'!AH58)</f>
        <v/>
      </c>
      <c r="N55" s="91" t="str">
        <f>IF('Hide This Tab'!$T58=0,"",'Hide This Tab'!AI58)</f>
        <v/>
      </c>
    </row>
    <row r="56" spans="1:14" ht="202.5" customHeight="1" x14ac:dyDescent="0.35">
      <c r="A56" s="85" t="str">
        <f>IF('Hide This Tab'!$T59=0,"",'Hide This Tab'!W59)</f>
        <v>Strategy 2.52</v>
      </c>
      <c r="B56" s="86" t="str">
        <f>IF('Hide This Tab'!$T59=0,"",'Hide This Tab'!V59)</f>
        <v xml:space="preserve"> Truck Parking</v>
      </c>
      <c r="C56" s="31" t="str">
        <f>IF('Hide This Tab'!$T59=0,"",'Hide This Tab'!X59)</f>
        <v xml:space="preserve">Truck Parking is a specific category of strategies in FHWA guidance (Section (G)(3)(I)) given high priority. Shortage of truck parking affects the efficiency of U.S. supply chains and safety for truck drivers and other roadway users. Thus, CRP specifically includes truck parking projects as eligible for funding, “on an eligible facility that reduces transportation emissions,” because they may support, “improving infrastructure condition, safety, congestion reduction, system reliability, or freight movement on the [National Highway System] [76].”  As discussed in FHWA guidance, these projects may be combined with advanced truck stop electrification and projects that reduce transportation emissions at port facilities, both of which are also specifically eligible under federal statute. </v>
      </c>
      <c r="D56" s="94">
        <f>IF('Hide This Tab'!$T59=0,"",'Hide This Tab'!Y59)</f>
        <v>2</v>
      </c>
      <c r="E56" s="94" t="str">
        <f>IF('Hide This Tab'!$T59=0,"",'Hide This Tab'!Z59)</f>
        <v/>
      </c>
      <c r="F56" s="92" t="str">
        <f>IF('Hide This Tab'!$T59=0,"",'Hide This Tab'!AA59)</f>
        <v/>
      </c>
      <c r="G56" s="92" t="str">
        <f>IF('Hide This Tab'!$T59=0,"",'Hide This Tab'!AB59)</f>
        <v/>
      </c>
      <c r="H56" s="92" t="str">
        <f>IF('Hide This Tab'!$T59=0,"",'Hide This Tab'!AC59)</f>
        <v/>
      </c>
      <c r="I56" s="92" t="str">
        <f>IF('Hide This Tab'!$T59=0,"",'Hide This Tab'!AD59)</f>
        <v/>
      </c>
      <c r="J56" s="92" t="str">
        <f>IF('Hide This Tab'!$T59=0,"",'Hide This Tab'!AE59)</f>
        <v/>
      </c>
      <c r="K56" s="92" t="str">
        <f>IF('Hide This Tab'!$T59=0,"",'Hide This Tab'!AF59)</f>
        <v/>
      </c>
      <c r="L56" s="92" t="str">
        <f>IF('Hide This Tab'!$T59=0,"",'Hide This Tab'!AG59)</f>
        <v/>
      </c>
      <c r="M56" s="92" t="str">
        <f>IF('Hide This Tab'!$T59=0,"",'Hide This Tab'!AH59)</f>
        <v/>
      </c>
      <c r="N56" s="92" t="str">
        <f>IF('Hide This Tab'!$T59=0,"",'Hide This Tab'!AI59)</f>
        <v/>
      </c>
    </row>
    <row r="57" spans="1:14" ht="202.5" customHeight="1" x14ac:dyDescent="0.35">
      <c r="A57" s="51" t="str">
        <f>IF('Hide This Tab'!$T60=0,"",'Hide This Tab'!W60)</f>
        <v>Strategy 3.5</v>
      </c>
      <c r="B57" s="65" t="str">
        <f>IF('Hide This Tab'!$T60=0,"",'Hide This Tab'!V60)</f>
        <v xml:space="preserve"> Retrofit Street Lighting with LED</v>
      </c>
      <c r="C57" s="54" t="str">
        <f>IF('Hide This Tab'!$T60=0,"",'Hide This Tab'!X60)</f>
        <v xml:space="preserve">This strategy is intended to replace HPS or other lighting systems with highly efficient LED systems. This strategy is called out as an eligible activity in Section (G)(3)(F) of FHWA’s Carbon Reduction Program guidance memo. 
New lighting projects—that is, projects in locations without lighting or where lighting is added—may not qualify because additional infrastructure is unlikely to reduce energy consumption. 
The benefits of such a strategy are enhanced lighting and less energy used to achieve the same amount of lighting. This can have safety, equity, and air pollution co-benefits depending on the specifics of the project. </v>
      </c>
      <c r="D57" s="93">
        <f>IF('Hide This Tab'!$T60=0,"",'Hide This Tab'!Y60)</f>
        <v>3</v>
      </c>
      <c r="E57" s="93" t="str">
        <f>IF('Hide This Tab'!$T60=0,"",'Hide This Tab'!Z60)</f>
        <v/>
      </c>
      <c r="F57" s="91" t="str">
        <f>IF('Hide This Tab'!$T60=0,"",'Hide This Tab'!AA60)</f>
        <v/>
      </c>
      <c r="G57" s="91" t="str">
        <f>IF('Hide This Tab'!$T60=0,"",'Hide This Tab'!AB60)</f>
        <v/>
      </c>
      <c r="H57" s="91" t="str">
        <f>IF('Hide This Tab'!$T60=0,"",'Hide This Tab'!AC60)</f>
        <v/>
      </c>
      <c r="I57" s="91" t="str">
        <f>IF('Hide This Tab'!$T60=0,"",'Hide This Tab'!AD60)</f>
        <v/>
      </c>
      <c r="J57" s="91" t="str">
        <f>IF('Hide This Tab'!$T60=0,"",'Hide This Tab'!AE60)</f>
        <v/>
      </c>
      <c r="K57" s="91" t="str">
        <f>IF('Hide This Tab'!$T60=0,"",'Hide This Tab'!AF60)</f>
        <v/>
      </c>
      <c r="L57" s="91" t="str">
        <f>IF('Hide This Tab'!$T60=0,"",'Hide This Tab'!AG60)</f>
        <v/>
      </c>
      <c r="M57" s="91" t="str">
        <f>IF('Hide This Tab'!$T60=0,"",'Hide This Tab'!AH60)</f>
        <v/>
      </c>
      <c r="N57" s="91" t="str">
        <f>IF('Hide This Tab'!$T60=0,"",'Hide This Tab'!AI60)</f>
        <v/>
      </c>
    </row>
    <row r="58" spans="1:14" ht="202.5" customHeight="1" x14ac:dyDescent="0.35">
      <c r="A58" s="85" t="str">
        <f>IF('Hide This Tab'!$T61=0,"",'Hide This Tab'!W61)</f>
        <v>Strategy 3.6</v>
      </c>
      <c r="B58" s="86" t="str">
        <f>IF('Hide This Tab'!$T61=0,"",'Hide This Tab'!V61)</f>
        <v xml:space="preserve"> Replace Street Lighting and Traffic Control Devices with Energy-Efficient Alternatives</v>
      </c>
      <c r="C58" s="31" t="str">
        <f>IF('Hide This Tab'!$T61=0,"",'Hide This Tab'!X61)</f>
        <v xml:space="preserve">Like in strategy (3)(5), other lighting devices, such as traffic signals, can be replaced with highly efficient LED alternatives. LED traffic signal lamps typically use 80 to 90 percent less energy than the incandescent lamps that they replace and offer longer life. The Energy Policy Act of 2005 requires all traffic signal fixtures to meet ENERGY STAR standards, effectively requiring the use of LED lamps in traffic signal heads if this is not already complete [78].  This strategy is also called out as an eligible activity in Section (G)(3)(F) of FHWA’s Carbon Reduction Program guidance. 
Safety, reduced energy use, and cost savings (to the agency) are the primary benefits of this strategy. This strategy can be combined with other projects, such as those increasing resiliency, to compound benefits. </v>
      </c>
      <c r="D58" s="94">
        <f>IF('Hide This Tab'!$T61=0,"",'Hide This Tab'!Y61)</f>
        <v>3</v>
      </c>
      <c r="E58" s="94" t="str">
        <f>IF('Hide This Tab'!$T61=0,"",'Hide This Tab'!Z61)</f>
        <v/>
      </c>
      <c r="F58" s="92" t="str">
        <f>IF('Hide This Tab'!$T61=0,"",'Hide This Tab'!AA61)</f>
        <v/>
      </c>
      <c r="G58" s="92" t="str">
        <f>IF('Hide This Tab'!$T61=0,"",'Hide This Tab'!AB61)</f>
        <v/>
      </c>
      <c r="H58" s="92" t="str">
        <f>IF('Hide This Tab'!$T61=0,"",'Hide This Tab'!AC61)</f>
        <v/>
      </c>
      <c r="I58" s="92" t="str">
        <f>IF('Hide This Tab'!$T61=0,"",'Hide This Tab'!AD61)</f>
        <v/>
      </c>
      <c r="J58" s="92" t="str">
        <f>IF('Hide This Tab'!$T61=0,"",'Hide This Tab'!AE61)</f>
        <v/>
      </c>
      <c r="K58" s="92" t="str">
        <f>IF('Hide This Tab'!$T61=0,"",'Hide This Tab'!AF61)</f>
        <v/>
      </c>
      <c r="L58" s="92" t="str">
        <f>IF('Hide This Tab'!$T61=0,"",'Hide This Tab'!AG61)</f>
        <v/>
      </c>
      <c r="M58" s="92" t="str">
        <f>IF('Hide This Tab'!$T61=0,"",'Hide This Tab'!AH61)</f>
        <v/>
      </c>
      <c r="N58" s="92" t="str">
        <f>IF('Hide This Tab'!$T61=0,"",'Hide This Tab'!AI61)</f>
        <v/>
      </c>
    </row>
    <row r="59" spans="1:14" ht="202.5" customHeight="1" x14ac:dyDescent="0.35">
      <c r="A59" s="51" t="str">
        <f>IF('Hide This Tab'!$T62=0,"",'Hide This Tab'!W62)</f>
        <v/>
      </c>
      <c r="B59" s="65" t="str">
        <f>IF('Hide This Tab'!$T62=0,"",'Hide This Tab'!V62)</f>
        <v/>
      </c>
      <c r="C59" s="54" t="str">
        <f>IF('Hide This Tab'!$T62=0,"",'Hide This Tab'!X62)</f>
        <v/>
      </c>
      <c r="D59" s="93" t="str">
        <f>IF('Hide This Tab'!$T62=0,"",'Hide This Tab'!Y62)</f>
        <v/>
      </c>
      <c r="E59" s="93" t="str">
        <f>IF('Hide This Tab'!$T62=0,"",'Hide This Tab'!Z62)</f>
        <v/>
      </c>
      <c r="F59" s="91" t="str">
        <f>IF('Hide This Tab'!$T62=0,"",'Hide This Tab'!AA62)</f>
        <v/>
      </c>
      <c r="G59" s="91" t="str">
        <f>IF('Hide This Tab'!$T62=0,"",'Hide This Tab'!AB62)</f>
        <v/>
      </c>
      <c r="H59" s="91" t="str">
        <f>IF('Hide This Tab'!$T62=0,"",'Hide This Tab'!AC62)</f>
        <v/>
      </c>
      <c r="I59" s="91" t="str">
        <f>IF('Hide This Tab'!$T62=0,"",'Hide This Tab'!AD62)</f>
        <v/>
      </c>
      <c r="J59" s="91" t="str">
        <f>IF('Hide This Tab'!$T62=0,"",'Hide This Tab'!AE62)</f>
        <v/>
      </c>
      <c r="K59" s="91" t="str">
        <f>IF('Hide This Tab'!$T62=0,"",'Hide This Tab'!AF62)</f>
        <v/>
      </c>
      <c r="L59" s="91" t="str">
        <f>IF('Hide This Tab'!$T62=0,"",'Hide This Tab'!AG62)</f>
        <v/>
      </c>
      <c r="M59" s="91" t="str">
        <f>IF('Hide This Tab'!$T62=0,"",'Hide This Tab'!AH62)</f>
        <v/>
      </c>
      <c r="N59" s="91" t="str">
        <f>IF('Hide This Tab'!$T62=0,"",'Hide This Tab'!AI62)</f>
        <v/>
      </c>
    </row>
    <row r="60" spans="1:14" ht="202.5" customHeight="1" x14ac:dyDescent="0.35">
      <c r="A60" s="85" t="str">
        <f>IF('Hide This Tab'!$T63=0,"",'Hide This Tab'!W63)</f>
        <v/>
      </c>
      <c r="B60" s="86" t="str">
        <f>IF('Hide This Tab'!$T63=0,"",'Hide This Tab'!V63)</f>
        <v/>
      </c>
      <c r="C60" s="31" t="str">
        <f>IF('Hide This Tab'!$T63=0,"",'Hide This Tab'!X63)</f>
        <v/>
      </c>
      <c r="D60" s="94" t="str">
        <f>IF('Hide This Tab'!$T63=0,"",'Hide This Tab'!Y63)</f>
        <v/>
      </c>
      <c r="E60" s="94" t="str">
        <f>IF('Hide This Tab'!$T63=0,"",'Hide This Tab'!Z63)</f>
        <v/>
      </c>
      <c r="F60" s="92" t="str">
        <f>IF('Hide This Tab'!$T63=0,"",'Hide This Tab'!AA63)</f>
        <v/>
      </c>
      <c r="G60" s="92" t="str">
        <f>IF('Hide This Tab'!$T63=0,"",'Hide This Tab'!AB63)</f>
        <v/>
      </c>
      <c r="H60" s="92" t="str">
        <f>IF('Hide This Tab'!$T63=0,"",'Hide This Tab'!AC63)</f>
        <v/>
      </c>
      <c r="I60" s="92" t="str">
        <f>IF('Hide This Tab'!$T63=0,"",'Hide This Tab'!AD63)</f>
        <v/>
      </c>
      <c r="J60" s="92" t="str">
        <f>IF('Hide This Tab'!$T63=0,"",'Hide This Tab'!AE63)</f>
        <v/>
      </c>
      <c r="K60" s="92" t="str">
        <f>IF('Hide This Tab'!$T63=0,"",'Hide This Tab'!AF63)</f>
        <v/>
      </c>
      <c r="L60" s="92" t="str">
        <f>IF('Hide This Tab'!$T63=0,"",'Hide This Tab'!AG63)</f>
        <v/>
      </c>
      <c r="M60" s="92" t="str">
        <f>IF('Hide This Tab'!$T63=0,"",'Hide This Tab'!AH63)</f>
        <v/>
      </c>
      <c r="N60" s="92" t="str">
        <f>IF('Hide This Tab'!$T63=0,"",'Hide This Tab'!AI63)</f>
        <v/>
      </c>
    </row>
    <row r="61" spans="1:14" ht="202.5" customHeight="1" x14ac:dyDescent="0.35">
      <c r="A61" s="51" t="str">
        <f>IF('Hide This Tab'!$T64=0,"",'Hide This Tab'!W64)</f>
        <v/>
      </c>
      <c r="B61" s="65" t="str">
        <f>IF('Hide This Tab'!$T64=0,"",'Hide This Tab'!V64)</f>
        <v/>
      </c>
      <c r="C61" s="54" t="str">
        <f>IF('Hide This Tab'!$T64=0,"",'Hide This Tab'!X64)</f>
        <v/>
      </c>
      <c r="D61" s="93" t="str">
        <f>IF('Hide This Tab'!$T64=0,"",'Hide This Tab'!Y64)</f>
        <v/>
      </c>
      <c r="E61" s="93" t="str">
        <f>IF('Hide This Tab'!$T64=0,"",'Hide This Tab'!Z64)</f>
        <v/>
      </c>
      <c r="F61" s="91" t="str">
        <f>IF('Hide This Tab'!$T64=0,"",'Hide This Tab'!AA64)</f>
        <v/>
      </c>
      <c r="G61" s="91" t="str">
        <f>IF('Hide This Tab'!$T64=0,"",'Hide This Tab'!AB64)</f>
        <v/>
      </c>
      <c r="H61" s="91" t="str">
        <f>IF('Hide This Tab'!$T64=0,"",'Hide This Tab'!AC64)</f>
        <v/>
      </c>
      <c r="I61" s="91" t="str">
        <f>IF('Hide This Tab'!$T64=0,"",'Hide This Tab'!AD64)</f>
        <v/>
      </c>
      <c r="J61" s="91" t="str">
        <f>IF('Hide This Tab'!$T64=0,"",'Hide This Tab'!AE64)</f>
        <v/>
      </c>
      <c r="K61" s="91" t="str">
        <f>IF('Hide This Tab'!$T64=0,"",'Hide This Tab'!AF64)</f>
        <v/>
      </c>
      <c r="L61" s="91" t="str">
        <f>IF('Hide This Tab'!$T64=0,"",'Hide This Tab'!AG64)</f>
        <v/>
      </c>
      <c r="M61" s="91" t="str">
        <f>IF('Hide This Tab'!$T64=0,"",'Hide This Tab'!AH64)</f>
        <v/>
      </c>
      <c r="N61" s="91" t="str">
        <f>IF('Hide This Tab'!$T64=0,"",'Hide This Tab'!AI64)</f>
        <v/>
      </c>
    </row>
    <row r="62" spans="1:14" ht="202.5" customHeight="1" x14ac:dyDescent="0.35">
      <c r="A62" s="85" t="str">
        <f>IF('Hide This Tab'!$T65=0,"",'Hide This Tab'!W65)</f>
        <v/>
      </c>
      <c r="B62" s="86" t="str">
        <f>IF('Hide This Tab'!$T65=0,"",'Hide This Tab'!V65)</f>
        <v/>
      </c>
      <c r="C62" s="31" t="str">
        <f>IF('Hide This Tab'!$T65=0,"",'Hide This Tab'!X65)</f>
        <v/>
      </c>
      <c r="D62" s="94" t="str">
        <f>IF('Hide This Tab'!$T65=0,"",'Hide This Tab'!Y65)</f>
        <v/>
      </c>
      <c r="E62" s="94" t="str">
        <f>IF('Hide This Tab'!$T65=0,"",'Hide This Tab'!Z65)</f>
        <v/>
      </c>
      <c r="F62" s="92" t="str">
        <f>IF('Hide This Tab'!$T65=0,"",'Hide This Tab'!AA65)</f>
        <v/>
      </c>
      <c r="G62" s="92" t="str">
        <f>IF('Hide This Tab'!$T65=0,"",'Hide This Tab'!AB65)</f>
        <v/>
      </c>
      <c r="H62" s="92" t="str">
        <f>IF('Hide This Tab'!$T65=0,"",'Hide This Tab'!AC65)</f>
        <v/>
      </c>
      <c r="I62" s="92" t="str">
        <f>IF('Hide This Tab'!$T65=0,"",'Hide This Tab'!AD65)</f>
        <v/>
      </c>
      <c r="J62" s="92" t="str">
        <f>IF('Hide This Tab'!$T65=0,"",'Hide This Tab'!AE65)</f>
        <v/>
      </c>
      <c r="K62" s="92" t="str">
        <f>IF('Hide This Tab'!$T65=0,"",'Hide This Tab'!AF65)</f>
        <v/>
      </c>
      <c r="L62" s="92" t="str">
        <f>IF('Hide This Tab'!$T65=0,"",'Hide This Tab'!AG65)</f>
        <v/>
      </c>
      <c r="M62" s="92" t="str">
        <f>IF('Hide This Tab'!$T65=0,"",'Hide This Tab'!AH65)</f>
        <v/>
      </c>
      <c r="N62" s="92" t="str">
        <f>IF('Hide This Tab'!$T65=0,"",'Hide This Tab'!AI65)</f>
        <v/>
      </c>
    </row>
    <row r="63" spans="1:14" ht="202.5" customHeight="1" x14ac:dyDescent="0.35">
      <c r="A63" s="51" t="str">
        <f>IF('Hide This Tab'!$T66=0,"",'Hide This Tab'!W66)</f>
        <v/>
      </c>
      <c r="B63" s="65" t="str">
        <f>IF('Hide This Tab'!$T66=0,"",'Hide This Tab'!V66)</f>
        <v/>
      </c>
      <c r="C63" s="54" t="str">
        <f>IF('Hide This Tab'!$T66=0,"",'Hide This Tab'!X66)</f>
        <v/>
      </c>
      <c r="D63" s="93" t="str">
        <f>IF('Hide This Tab'!$T66=0,"",'Hide This Tab'!Y66)</f>
        <v/>
      </c>
      <c r="E63" s="93" t="str">
        <f>IF('Hide This Tab'!$T66=0,"",'Hide This Tab'!Z66)</f>
        <v/>
      </c>
      <c r="F63" s="91" t="str">
        <f>IF('Hide This Tab'!$T66=0,"",'Hide This Tab'!AA66)</f>
        <v/>
      </c>
      <c r="G63" s="91" t="str">
        <f>IF('Hide This Tab'!$T66=0,"",'Hide This Tab'!AB66)</f>
        <v/>
      </c>
      <c r="H63" s="91" t="str">
        <f>IF('Hide This Tab'!$T66=0,"",'Hide This Tab'!AC66)</f>
        <v/>
      </c>
      <c r="I63" s="91" t="str">
        <f>IF('Hide This Tab'!$T66=0,"",'Hide This Tab'!AD66)</f>
        <v/>
      </c>
      <c r="J63" s="91" t="str">
        <f>IF('Hide This Tab'!$T66=0,"",'Hide This Tab'!AE66)</f>
        <v/>
      </c>
      <c r="K63" s="91" t="str">
        <f>IF('Hide This Tab'!$T66=0,"",'Hide This Tab'!AF66)</f>
        <v/>
      </c>
      <c r="L63" s="91" t="str">
        <f>IF('Hide This Tab'!$T66=0,"",'Hide This Tab'!AG66)</f>
        <v/>
      </c>
      <c r="M63" s="91" t="str">
        <f>IF('Hide This Tab'!$T66=0,"",'Hide This Tab'!AH66)</f>
        <v/>
      </c>
      <c r="N63" s="91" t="str">
        <f>IF('Hide This Tab'!$T66=0,"",'Hide This Tab'!AI66)</f>
        <v/>
      </c>
    </row>
    <row r="64" spans="1:14" ht="202.5" customHeight="1" x14ac:dyDescent="0.35">
      <c r="A64" s="85" t="str">
        <f>IF('Hide This Tab'!$T67=0,"",'Hide This Tab'!W67)</f>
        <v/>
      </c>
      <c r="B64" s="86" t="str">
        <f>IF('Hide This Tab'!$T67=0,"",'Hide This Tab'!V67)</f>
        <v/>
      </c>
      <c r="C64" s="31" t="str">
        <f>IF('Hide This Tab'!$T67=0,"",'Hide This Tab'!X67)</f>
        <v/>
      </c>
      <c r="D64" s="94" t="str">
        <f>IF('Hide This Tab'!$T67=0,"",'Hide This Tab'!Y67)</f>
        <v/>
      </c>
      <c r="E64" s="94" t="str">
        <f>IF('Hide This Tab'!$T67=0,"",'Hide This Tab'!Z67)</f>
        <v/>
      </c>
      <c r="F64" s="92" t="str">
        <f>IF('Hide This Tab'!$T67=0,"",'Hide This Tab'!AA67)</f>
        <v/>
      </c>
      <c r="G64" s="92" t="str">
        <f>IF('Hide This Tab'!$T67=0,"",'Hide This Tab'!AB67)</f>
        <v/>
      </c>
      <c r="H64" s="92" t="str">
        <f>IF('Hide This Tab'!$T67=0,"",'Hide This Tab'!AC67)</f>
        <v/>
      </c>
      <c r="I64" s="92" t="str">
        <f>IF('Hide This Tab'!$T67=0,"",'Hide This Tab'!AD67)</f>
        <v/>
      </c>
      <c r="J64" s="92" t="str">
        <f>IF('Hide This Tab'!$T67=0,"",'Hide This Tab'!AE67)</f>
        <v/>
      </c>
      <c r="K64" s="92" t="str">
        <f>IF('Hide This Tab'!$T67=0,"",'Hide This Tab'!AF67)</f>
        <v/>
      </c>
      <c r="L64" s="92" t="str">
        <f>IF('Hide This Tab'!$T67=0,"",'Hide This Tab'!AG67)</f>
        <v/>
      </c>
      <c r="M64" s="92" t="str">
        <f>IF('Hide This Tab'!$T67=0,"",'Hide This Tab'!AH67)</f>
        <v/>
      </c>
      <c r="N64" s="92" t="str">
        <f>IF('Hide This Tab'!$T67=0,"",'Hide This Tab'!AI67)</f>
        <v/>
      </c>
    </row>
    <row r="65" spans="1:14" ht="202.5" customHeight="1" x14ac:dyDescent="0.35">
      <c r="A65" s="51" t="str">
        <f>IF('Hide This Tab'!$T68=0,"",'Hide This Tab'!W68)</f>
        <v/>
      </c>
      <c r="B65" s="65" t="str">
        <f>IF('Hide This Tab'!$T68=0,"",'Hide This Tab'!V68)</f>
        <v/>
      </c>
      <c r="C65" s="54" t="str">
        <f>IF('Hide This Tab'!$T68=0,"",'Hide This Tab'!X68)</f>
        <v/>
      </c>
      <c r="D65" s="93" t="str">
        <f>IF('Hide This Tab'!$T68=0,"",'Hide This Tab'!Y68)</f>
        <v/>
      </c>
      <c r="E65" s="93" t="str">
        <f>IF('Hide This Tab'!$T68=0,"",'Hide This Tab'!Z68)</f>
        <v/>
      </c>
      <c r="F65" s="91" t="str">
        <f>IF('Hide This Tab'!$T68=0,"",'Hide This Tab'!AA68)</f>
        <v/>
      </c>
      <c r="G65" s="91" t="str">
        <f>IF('Hide This Tab'!$T68=0,"",'Hide This Tab'!AB68)</f>
        <v/>
      </c>
      <c r="H65" s="91" t="str">
        <f>IF('Hide This Tab'!$T68=0,"",'Hide This Tab'!AC68)</f>
        <v/>
      </c>
      <c r="I65" s="91" t="str">
        <f>IF('Hide This Tab'!$T68=0,"",'Hide This Tab'!AD68)</f>
        <v/>
      </c>
      <c r="J65" s="91" t="str">
        <f>IF('Hide This Tab'!$T68=0,"",'Hide This Tab'!AE68)</f>
        <v/>
      </c>
      <c r="K65" s="91" t="str">
        <f>IF('Hide This Tab'!$T68=0,"",'Hide This Tab'!AF68)</f>
        <v/>
      </c>
      <c r="L65" s="91" t="str">
        <f>IF('Hide This Tab'!$T68=0,"",'Hide This Tab'!AG68)</f>
        <v/>
      </c>
      <c r="M65" s="91" t="str">
        <f>IF('Hide This Tab'!$T68=0,"",'Hide This Tab'!AH68)</f>
        <v/>
      </c>
      <c r="N65" s="91" t="str">
        <f>IF('Hide This Tab'!$T68=0,"",'Hide This Tab'!AI68)</f>
        <v/>
      </c>
    </row>
    <row r="66" spans="1:14" ht="255" customHeight="1" x14ac:dyDescent="0.35">
      <c r="A66" s="85" t="str">
        <f>IF('Hide This Tab'!$T69=0,"",'Hide This Tab'!W69)</f>
        <v/>
      </c>
      <c r="B66" s="86" t="str">
        <f>IF('Hide This Tab'!$T69=0,"",'Hide This Tab'!V69)</f>
        <v/>
      </c>
      <c r="C66" s="31" t="str">
        <f>IF('Hide This Tab'!$T69=0,"",'Hide This Tab'!X69)</f>
        <v/>
      </c>
      <c r="D66" s="94" t="str">
        <f>IF('Hide This Tab'!$T69=0,"",'Hide This Tab'!Y69)</f>
        <v/>
      </c>
      <c r="E66" s="94" t="str">
        <f>IF('Hide This Tab'!$T69=0,"",'Hide This Tab'!Z69)</f>
        <v/>
      </c>
      <c r="F66" s="92" t="str">
        <f>IF('Hide This Tab'!$T69=0,"",'Hide This Tab'!AA69)</f>
        <v/>
      </c>
      <c r="G66" s="92" t="str">
        <f>IF('Hide This Tab'!$T69=0,"",'Hide This Tab'!AB69)</f>
        <v/>
      </c>
      <c r="H66" s="92" t="str">
        <f>IF('Hide This Tab'!$T69=0,"",'Hide This Tab'!AC69)</f>
        <v/>
      </c>
      <c r="I66" s="92" t="str">
        <f>IF('Hide This Tab'!$T69=0,"",'Hide This Tab'!AD69)</f>
        <v/>
      </c>
      <c r="J66" s="92" t="str">
        <f>IF('Hide This Tab'!$T69=0,"",'Hide This Tab'!AE69)</f>
        <v/>
      </c>
      <c r="K66" s="92" t="str">
        <f>IF('Hide This Tab'!$T69=0,"",'Hide This Tab'!AF69)</f>
        <v/>
      </c>
      <c r="L66" s="92" t="str">
        <f>IF('Hide This Tab'!$T69=0,"",'Hide This Tab'!AG69)</f>
        <v/>
      </c>
      <c r="M66" s="92" t="str">
        <f>IF('Hide This Tab'!$T69=0,"",'Hide This Tab'!AH69)</f>
        <v/>
      </c>
      <c r="N66" s="92" t="str">
        <f>IF('Hide This Tab'!$T69=0,"",'Hide This Tab'!AI69)</f>
        <v/>
      </c>
    </row>
    <row r="67" spans="1:14" ht="256.5" customHeight="1" x14ac:dyDescent="0.35">
      <c r="A67" s="51" t="str">
        <f>IF('Hide This Tab'!$T70=0,"",'Hide This Tab'!W70)</f>
        <v/>
      </c>
      <c r="B67" s="65" t="str">
        <f>IF('Hide This Tab'!$T70=0,"",'Hide This Tab'!V70)</f>
        <v/>
      </c>
      <c r="C67" s="54" t="str">
        <f>IF('Hide This Tab'!$T70=0,"",'Hide This Tab'!X70)</f>
        <v/>
      </c>
      <c r="D67" s="93" t="str">
        <f>IF('Hide This Tab'!$T70=0,"",'Hide This Tab'!Y70)</f>
        <v/>
      </c>
      <c r="E67" s="93" t="str">
        <f>IF('Hide This Tab'!$T70=0,"",'Hide This Tab'!Z70)</f>
        <v/>
      </c>
      <c r="F67" s="91" t="str">
        <f>IF('Hide This Tab'!$T70=0,"",'Hide This Tab'!AA70)</f>
        <v/>
      </c>
      <c r="G67" s="91" t="str">
        <f>IF('Hide This Tab'!$T70=0,"",'Hide This Tab'!AB70)</f>
        <v/>
      </c>
      <c r="H67" s="91" t="str">
        <f>IF('Hide This Tab'!$T70=0,"",'Hide This Tab'!AC70)</f>
        <v/>
      </c>
      <c r="I67" s="91" t="str">
        <f>IF('Hide This Tab'!$T70=0,"",'Hide This Tab'!AD70)</f>
        <v/>
      </c>
      <c r="J67" s="91" t="str">
        <f>IF('Hide This Tab'!$T70=0,"",'Hide This Tab'!AE70)</f>
        <v/>
      </c>
      <c r="K67" s="91" t="str">
        <f>IF('Hide This Tab'!$T70=0,"",'Hide This Tab'!AF70)</f>
        <v/>
      </c>
      <c r="L67" s="91" t="str">
        <f>IF('Hide This Tab'!$T70=0,"",'Hide This Tab'!AG70)</f>
        <v/>
      </c>
      <c r="M67" s="91" t="str">
        <f>IF('Hide This Tab'!$T70=0,"",'Hide This Tab'!AH70)</f>
        <v/>
      </c>
      <c r="N67" s="91" t="str">
        <f>IF('Hide This Tab'!$T70=0,"",'Hide This Tab'!AI70)</f>
        <v/>
      </c>
    </row>
    <row r="68" spans="1:14" ht="202.5" customHeight="1" x14ac:dyDescent="0.35">
      <c r="A68" s="85" t="str">
        <f>IF('Hide This Tab'!$T71=0,"",'Hide This Tab'!W71)</f>
        <v/>
      </c>
      <c r="B68" s="86" t="str">
        <f>IF('Hide This Tab'!$T71=0,"",'Hide This Tab'!V71)</f>
        <v/>
      </c>
      <c r="C68" s="31" t="str">
        <f>IF('Hide This Tab'!$T71=0,"",'Hide This Tab'!X71)</f>
        <v/>
      </c>
      <c r="D68" s="94" t="str">
        <f>IF('Hide This Tab'!$T71=0,"",'Hide This Tab'!Y71)</f>
        <v/>
      </c>
      <c r="E68" s="94" t="str">
        <f>IF('Hide This Tab'!$T71=0,"",'Hide This Tab'!Z71)</f>
        <v/>
      </c>
      <c r="F68" s="92" t="str">
        <f>IF('Hide This Tab'!$T71=0,"",'Hide This Tab'!AA71)</f>
        <v/>
      </c>
      <c r="G68" s="92" t="str">
        <f>IF('Hide This Tab'!$T71=0,"",'Hide This Tab'!AB71)</f>
        <v/>
      </c>
      <c r="H68" s="92" t="str">
        <f>IF('Hide This Tab'!$T71=0,"",'Hide This Tab'!AC71)</f>
        <v/>
      </c>
      <c r="I68" s="92" t="str">
        <f>IF('Hide This Tab'!$T71=0,"",'Hide This Tab'!AD71)</f>
        <v/>
      </c>
      <c r="J68" s="92" t="str">
        <f>IF('Hide This Tab'!$T71=0,"",'Hide This Tab'!AE71)</f>
        <v/>
      </c>
      <c r="K68" s="92" t="str">
        <f>IF('Hide This Tab'!$T71=0,"",'Hide This Tab'!AF71)</f>
        <v/>
      </c>
      <c r="L68" s="92" t="str">
        <f>IF('Hide This Tab'!$T71=0,"",'Hide This Tab'!AG71)</f>
        <v/>
      </c>
      <c r="M68" s="92" t="str">
        <f>IF('Hide This Tab'!$T71=0,"",'Hide This Tab'!AH71)</f>
        <v/>
      </c>
      <c r="N68" s="92" t="str">
        <f>IF('Hide This Tab'!$T71=0,"",'Hide This Tab'!AI71)</f>
        <v/>
      </c>
    </row>
    <row r="69" spans="1:14" ht="146.25" customHeight="1" x14ac:dyDescent="0.35">
      <c r="A69" s="51" t="str">
        <f>IF('Hide This Tab'!$T72=0,"",'Hide This Tab'!W72)</f>
        <v/>
      </c>
      <c r="B69" s="65" t="str">
        <f>IF('Hide This Tab'!$T72=0,"",'Hide This Tab'!V72)</f>
        <v/>
      </c>
      <c r="C69" s="54" t="str">
        <f>IF('Hide This Tab'!$T72=0,"",'Hide This Tab'!X72)</f>
        <v/>
      </c>
      <c r="D69" s="93" t="str">
        <f>IF('Hide This Tab'!$T72=0,"",'Hide This Tab'!Y72)</f>
        <v/>
      </c>
      <c r="E69" s="93" t="str">
        <f>IF('Hide This Tab'!$T72=0,"",'Hide This Tab'!Z72)</f>
        <v/>
      </c>
      <c r="F69" s="91" t="str">
        <f>IF('Hide This Tab'!$T72=0,"",'Hide This Tab'!AA72)</f>
        <v/>
      </c>
      <c r="G69" s="91" t="str">
        <f>IF('Hide This Tab'!$T72=0,"",'Hide This Tab'!AB72)</f>
        <v/>
      </c>
      <c r="H69" s="91" t="str">
        <f>IF('Hide This Tab'!$T72=0,"",'Hide This Tab'!AC72)</f>
        <v/>
      </c>
      <c r="I69" s="91" t="str">
        <f>IF('Hide This Tab'!$T72=0,"",'Hide This Tab'!AD72)</f>
        <v/>
      </c>
      <c r="J69" s="91" t="str">
        <f>IF('Hide This Tab'!$T72=0,"",'Hide This Tab'!AE72)</f>
        <v/>
      </c>
      <c r="K69" s="91" t="str">
        <f>IF('Hide This Tab'!$T72=0,"",'Hide This Tab'!AF72)</f>
        <v/>
      </c>
      <c r="L69" s="91" t="str">
        <f>IF('Hide This Tab'!$T72=0,"",'Hide This Tab'!AG72)</f>
        <v/>
      </c>
      <c r="M69" s="91" t="str">
        <f>IF('Hide This Tab'!$T72=0,"",'Hide This Tab'!AH72)</f>
        <v/>
      </c>
      <c r="N69" s="91" t="str">
        <f>IF('Hide This Tab'!$T72=0,"",'Hide This Tab'!AI72)</f>
        <v/>
      </c>
    </row>
    <row r="70" spans="1:14" ht="126.75" customHeight="1" x14ac:dyDescent="0.35">
      <c r="A70" s="85" t="str">
        <f>IF('Hide This Tab'!$T73=0,"",'Hide This Tab'!W73)</f>
        <v/>
      </c>
      <c r="B70" s="86" t="str">
        <f>IF('Hide This Tab'!$T73=0,"",'Hide This Tab'!V73)</f>
        <v/>
      </c>
      <c r="C70" s="31" t="str">
        <f>IF('Hide This Tab'!$T73=0,"",'Hide This Tab'!X73)</f>
        <v/>
      </c>
      <c r="D70" s="94" t="str">
        <f>IF('Hide This Tab'!$T73=0,"",'Hide This Tab'!Y73)</f>
        <v/>
      </c>
      <c r="E70" s="94" t="str">
        <f>IF('Hide This Tab'!$T73=0,"",'Hide This Tab'!Z73)</f>
        <v/>
      </c>
      <c r="F70" s="92" t="str">
        <f>IF('Hide This Tab'!$T73=0,"",'Hide This Tab'!AA73)</f>
        <v/>
      </c>
      <c r="G70" s="92" t="str">
        <f>IF('Hide This Tab'!$T73=0,"",'Hide This Tab'!AB73)</f>
        <v/>
      </c>
      <c r="H70" s="92" t="str">
        <f>IF('Hide This Tab'!$T73=0,"",'Hide This Tab'!AC73)</f>
        <v/>
      </c>
      <c r="I70" s="92" t="str">
        <f>IF('Hide This Tab'!$T73=0,"",'Hide This Tab'!AD73)</f>
        <v/>
      </c>
      <c r="J70" s="92" t="str">
        <f>IF('Hide This Tab'!$T73=0,"",'Hide This Tab'!AE73)</f>
        <v/>
      </c>
      <c r="K70" s="92" t="str">
        <f>IF('Hide This Tab'!$T73=0,"",'Hide This Tab'!AF73)</f>
        <v/>
      </c>
      <c r="L70" s="92" t="str">
        <f>IF('Hide This Tab'!$T73=0,"",'Hide This Tab'!AG73)</f>
        <v/>
      </c>
      <c r="M70" s="92" t="str">
        <f>IF('Hide This Tab'!$T73=0,"",'Hide This Tab'!AH73)</f>
        <v/>
      </c>
      <c r="N70" s="92" t="str">
        <f>IF('Hide This Tab'!$T73=0,"",'Hide This Tab'!AI73)</f>
        <v/>
      </c>
    </row>
    <row r="71" spans="1:14" ht="149.25" customHeight="1" x14ac:dyDescent="0.35">
      <c r="A71" s="51" t="str">
        <f>IF('Hide This Tab'!$T74=0,"",'Hide This Tab'!W74)</f>
        <v/>
      </c>
      <c r="B71" s="65" t="str">
        <f>IF('Hide This Tab'!$T74=0,"",'Hide This Tab'!V74)</f>
        <v/>
      </c>
      <c r="C71" s="54" t="str">
        <f>IF('Hide This Tab'!$T74=0,"",'Hide This Tab'!X74)</f>
        <v/>
      </c>
      <c r="D71" s="93" t="str">
        <f>IF('Hide This Tab'!$T74=0,"",'Hide This Tab'!Y74)</f>
        <v/>
      </c>
      <c r="E71" s="93" t="str">
        <f>IF('Hide This Tab'!$T74=0,"",'Hide This Tab'!Z74)</f>
        <v/>
      </c>
      <c r="F71" s="91" t="str">
        <f>IF('Hide This Tab'!$T74=0,"",'Hide This Tab'!AA74)</f>
        <v/>
      </c>
      <c r="G71" s="91" t="str">
        <f>IF('Hide This Tab'!$T74=0,"",'Hide This Tab'!AB74)</f>
        <v/>
      </c>
      <c r="H71" s="91" t="str">
        <f>IF('Hide This Tab'!$T74=0,"",'Hide This Tab'!AC74)</f>
        <v/>
      </c>
      <c r="I71" s="91" t="str">
        <f>IF('Hide This Tab'!$T74=0,"",'Hide This Tab'!AD74)</f>
        <v/>
      </c>
      <c r="J71" s="91" t="str">
        <f>IF('Hide This Tab'!$T74=0,"",'Hide This Tab'!AE74)</f>
        <v/>
      </c>
      <c r="K71" s="91" t="str">
        <f>IF('Hide This Tab'!$T74=0,"",'Hide This Tab'!AF74)</f>
        <v/>
      </c>
      <c r="L71" s="91" t="str">
        <f>IF('Hide This Tab'!$T74=0,"",'Hide This Tab'!AG74)</f>
        <v/>
      </c>
      <c r="M71" s="91" t="str">
        <f>IF('Hide This Tab'!$T74=0,"",'Hide This Tab'!AH74)</f>
        <v/>
      </c>
      <c r="N71" s="91" t="str">
        <f>IF('Hide This Tab'!$T74=0,"",'Hide This Tab'!AI74)</f>
        <v/>
      </c>
    </row>
    <row r="72" spans="1:14" ht="182.25" customHeight="1" x14ac:dyDescent="0.35">
      <c r="A72" s="85" t="str">
        <f>IF('Hide This Tab'!$T75=0,"",'Hide This Tab'!W75)</f>
        <v/>
      </c>
      <c r="B72" s="86" t="str">
        <f>IF('Hide This Tab'!$T75=0,"",'Hide This Tab'!V75)</f>
        <v/>
      </c>
      <c r="C72" s="31" t="str">
        <f>IF('Hide This Tab'!$T75=0,"",'Hide This Tab'!X75)</f>
        <v/>
      </c>
      <c r="D72" s="94" t="str">
        <f>IF('Hide This Tab'!$T75=0,"",'Hide This Tab'!Y75)</f>
        <v/>
      </c>
      <c r="E72" s="94" t="str">
        <f>IF('Hide This Tab'!$T75=0,"",'Hide This Tab'!Z75)</f>
        <v/>
      </c>
      <c r="F72" s="92" t="str">
        <f>IF('Hide This Tab'!$T75=0,"",'Hide This Tab'!AA75)</f>
        <v/>
      </c>
      <c r="G72" s="92" t="str">
        <f>IF('Hide This Tab'!$T75=0,"",'Hide This Tab'!AB75)</f>
        <v/>
      </c>
      <c r="H72" s="92" t="str">
        <f>IF('Hide This Tab'!$T75=0,"",'Hide This Tab'!AC75)</f>
        <v/>
      </c>
      <c r="I72" s="92" t="str">
        <f>IF('Hide This Tab'!$T75=0,"",'Hide This Tab'!AD75)</f>
        <v/>
      </c>
      <c r="J72" s="92" t="str">
        <f>IF('Hide This Tab'!$T75=0,"",'Hide This Tab'!AE75)</f>
        <v/>
      </c>
      <c r="K72" s="92" t="str">
        <f>IF('Hide This Tab'!$T75=0,"",'Hide This Tab'!AF75)</f>
        <v/>
      </c>
      <c r="L72" s="92" t="str">
        <f>IF('Hide This Tab'!$T75=0,"",'Hide This Tab'!AG75)</f>
        <v/>
      </c>
      <c r="M72" s="92" t="str">
        <f>IF('Hide This Tab'!$T75=0,"",'Hide This Tab'!AH75)</f>
        <v/>
      </c>
      <c r="N72" s="92" t="str">
        <f>IF('Hide This Tab'!$T75=0,"",'Hide This Tab'!AI75)</f>
        <v/>
      </c>
    </row>
    <row r="73" spans="1:14" ht="110.25" customHeight="1" x14ac:dyDescent="0.35">
      <c r="A73" s="51" t="str">
        <f>IF('Hide This Tab'!$T76=0,"",'Hide This Tab'!W76)</f>
        <v/>
      </c>
      <c r="B73" s="65" t="str">
        <f>IF('Hide This Tab'!$T76=0,"",'Hide This Tab'!V76)</f>
        <v/>
      </c>
      <c r="C73" s="54" t="str">
        <f>IF('Hide This Tab'!$T76=0,"",'Hide This Tab'!X76)</f>
        <v/>
      </c>
      <c r="D73" s="93" t="str">
        <f>IF('Hide This Tab'!$T76=0,"",'Hide This Tab'!Y76)</f>
        <v/>
      </c>
      <c r="E73" s="93" t="str">
        <f>IF('Hide This Tab'!$T76=0,"",'Hide This Tab'!Z76)</f>
        <v/>
      </c>
      <c r="F73" s="91" t="str">
        <f>IF('Hide This Tab'!$T76=0,"",'Hide This Tab'!AA76)</f>
        <v/>
      </c>
      <c r="G73" s="91" t="str">
        <f>IF('Hide This Tab'!$T76=0,"",'Hide This Tab'!AB76)</f>
        <v/>
      </c>
      <c r="H73" s="91" t="str">
        <f>IF('Hide This Tab'!$T76=0,"",'Hide This Tab'!AC76)</f>
        <v/>
      </c>
      <c r="I73" s="91" t="str">
        <f>IF('Hide This Tab'!$T76=0,"",'Hide This Tab'!AD76)</f>
        <v/>
      </c>
      <c r="J73" s="91" t="str">
        <f>IF('Hide This Tab'!$T76=0,"",'Hide This Tab'!AE76)</f>
        <v/>
      </c>
      <c r="K73" s="91" t="str">
        <f>IF('Hide This Tab'!$T76=0,"",'Hide This Tab'!AF76)</f>
        <v/>
      </c>
      <c r="L73" s="91" t="str">
        <f>IF('Hide This Tab'!$T76=0,"",'Hide This Tab'!AG76)</f>
        <v/>
      </c>
      <c r="M73" s="91" t="str">
        <f>IF('Hide This Tab'!$T76=0,"",'Hide This Tab'!AH76)</f>
        <v/>
      </c>
      <c r="N73" s="91" t="str">
        <f>IF('Hide This Tab'!$T76=0,"",'Hide This Tab'!AI76)</f>
        <v/>
      </c>
    </row>
    <row r="74" spans="1:14" ht="181.5" customHeight="1" x14ac:dyDescent="0.35">
      <c r="A74" s="85" t="str">
        <f>IF('Hide This Tab'!$T77=0,"",'Hide This Tab'!W77)</f>
        <v/>
      </c>
      <c r="B74" s="86" t="str">
        <f>IF('Hide This Tab'!$T77=0,"",'Hide This Tab'!V77)</f>
        <v/>
      </c>
      <c r="C74" s="31" t="str">
        <f>IF('Hide This Tab'!$T77=0,"",'Hide This Tab'!X77)</f>
        <v/>
      </c>
      <c r="D74" s="94" t="str">
        <f>IF('Hide This Tab'!$T77=0,"",'Hide This Tab'!Y77)</f>
        <v/>
      </c>
      <c r="E74" s="94" t="str">
        <f>IF('Hide This Tab'!$T77=0,"",'Hide This Tab'!Z77)</f>
        <v/>
      </c>
      <c r="F74" s="92" t="str">
        <f>IF('Hide This Tab'!$T77=0,"",'Hide This Tab'!AA77)</f>
        <v/>
      </c>
      <c r="G74" s="92" t="str">
        <f>IF('Hide This Tab'!$T77=0,"",'Hide This Tab'!AB77)</f>
        <v/>
      </c>
      <c r="H74" s="92" t="str">
        <f>IF('Hide This Tab'!$T77=0,"",'Hide This Tab'!AC77)</f>
        <v/>
      </c>
      <c r="I74" s="92" t="str">
        <f>IF('Hide This Tab'!$T77=0,"",'Hide This Tab'!AD77)</f>
        <v/>
      </c>
      <c r="J74" s="92" t="str">
        <f>IF('Hide This Tab'!$T77=0,"",'Hide This Tab'!AE77)</f>
        <v/>
      </c>
      <c r="K74" s="92" t="str">
        <f>IF('Hide This Tab'!$T77=0,"",'Hide This Tab'!AF77)</f>
        <v/>
      </c>
      <c r="L74" s="92" t="str">
        <f>IF('Hide This Tab'!$T77=0,"",'Hide This Tab'!AG77)</f>
        <v/>
      </c>
      <c r="M74" s="92" t="str">
        <f>IF('Hide This Tab'!$T77=0,"",'Hide This Tab'!AH77)</f>
        <v/>
      </c>
      <c r="N74" s="92" t="str">
        <f>IF('Hide This Tab'!$T77=0,"",'Hide This Tab'!AI77)</f>
        <v/>
      </c>
    </row>
    <row r="75" spans="1:14" ht="164.25" customHeight="1" x14ac:dyDescent="0.35">
      <c r="A75" s="51" t="str">
        <f>IF('Hide This Tab'!$T78=0,"",'Hide This Tab'!W78)</f>
        <v/>
      </c>
      <c r="B75" s="65" t="str">
        <f>IF('Hide This Tab'!$T78=0,"",'Hide This Tab'!V78)</f>
        <v/>
      </c>
      <c r="C75" s="54" t="str">
        <f>IF('Hide This Tab'!$T78=0,"",'Hide This Tab'!X78)</f>
        <v/>
      </c>
      <c r="D75" s="93" t="str">
        <f>IF('Hide This Tab'!$T78=0,"",'Hide This Tab'!Y78)</f>
        <v/>
      </c>
      <c r="E75" s="93" t="str">
        <f>IF('Hide This Tab'!$T78=0,"",'Hide This Tab'!Z78)</f>
        <v/>
      </c>
      <c r="F75" s="91" t="str">
        <f>IF('Hide This Tab'!$T78=0,"",'Hide This Tab'!AA78)</f>
        <v/>
      </c>
      <c r="G75" s="91" t="str">
        <f>IF('Hide This Tab'!$T78=0,"",'Hide This Tab'!AB78)</f>
        <v/>
      </c>
      <c r="H75" s="91" t="str">
        <f>IF('Hide This Tab'!$T78=0,"",'Hide This Tab'!AC78)</f>
        <v/>
      </c>
      <c r="I75" s="91" t="str">
        <f>IF('Hide This Tab'!$T78=0,"",'Hide This Tab'!AD78)</f>
        <v/>
      </c>
      <c r="J75" s="91" t="str">
        <f>IF('Hide This Tab'!$T78=0,"",'Hide This Tab'!AE78)</f>
        <v/>
      </c>
      <c r="K75" s="91" t="str">
        <f>IF('Hide This Tab'!$T78=0,"",'Hide This Tab'!AF78)</f>
        <v/>
      </c>
      <c r="L75" s="91" t="str">
        <f>IF('Hide This Tab'!$T78=0,"",'Hide This Tab'!AG78)</f>
        <v/>
      </c>
      <c r="M75" s="91" t="str">
        <f>IF('Hide This Tab'!$T78=0,"",'Hide This Tab'!AH78)</f>
        <v/>
      </c>
      <c r="N75" s="91" t="str">
        <f>IF('Hide This Tab'!$T78=0,"",'Hide This Tab'!AI78)</f>
        <v/>
      </c>
    </row>
    <row r="76" spans="1:14" ht="177" customHeight="1" x14ac:dyDescent="0.35">
      <c r="A76" s="85" t="str">
        <f>IF('Hide This Tab'!$T79=0,"",'Hide This Tab'!W79)</f>
        <v/>
      </c>
      <c r="B76" s="86" t="str">
        <f>IF('Hide This Tab'!$T79=0,"",'Hide This Tab'!V79)</f>
        <v/>
      </c>
      <c r="C76" s="31" t="str">
        <f>IF('Hide This Tab'!$T79=0,"",'Hide This Tab'!X79)</f>
        <v/>
      </c>
      <c r="D76" s="94" t="str">
        <f>IF('Hide This Tab'!$T79=0,"",'Hide This Tab'!Y79)</f>
        <v/>
      </c>
      <c r="E76" s="94" t="str">
        <f>IF('Hide This Tab'!$T79=0,"",'Hide This Tab'!Z79)</f>
        <v/>
      </c>
      <c r="F76" s="92" t="str">
        <f>IF('Hide This Tab'!$T79=0,"",'Hide This Tab'!AA79)</f>
        <v/>
      </c>
      <c r="G76" s="92" t="str">
        <f>IF('Hide This Tab'!$T79=0,"",'Hide This Tab'!AB79)</f>
        <v/>
      </c>
      <c r="H76" s="92" t="str">
        <f>IF('Hide This Tab'!$T79=0,"",'Hide This Tab'!AC79)</f>
        <v/>
      </c>
      <c r="I76" s="92" t="str">
        <f>IF('Hide This Tab'!$T79=0,"",'Hide This Tab'!AD79)</f>
        <v/>
      </c>
      <c r="J76" s="92" t="str">
        <f>IF('Hide This Tab'!$T79=0,"",'Hide This Tab'!AE79)</f>
        <v/>
      </c>
      <c r="K76" s="92" t="str">
        <f>IF('Hide This Tab'!$T79=0,"",'Hide This Tab'!AF79)</f>
        <v/>
      </c>
      <c r="L76" s="92" t="str">
        <f>IF('Hide This Tab'!$T79=0,"",'Hide This Tab'!AG79)</f>
        <v/>
      </c>
      <c r="M76" s="92" t="str">
        <f>IF('Hide This Tab'!$T79=0,"",'Hide This Tab'!AH79)</f>
        <v/>
      </c>
      <c r="N76" s="92" t="str">
        <f>IF('Hide This Tab'!$T79=0,"",'Hide This Tab'!AI79)</f>
        <v/>
      </c>
    </row>
    <row r="77" spans="1:14" ht="210.75" customHeight="1" x14ac:dyDescent="0.35">
      <c r="A77" s="51" t="str">
        <f>IF('Hide This Tab'!$T80=0,"",'Hide This Tab'!W80)</f>
        <v/>
      </c>
      <c r="B77" s="65" t="str">
        <f>IF('Hide This Tab'!$T80=0,"",'Hide This Tab'!V80)</f>
        <v/>
      </c>
      <c r="C77" s="54" t="str">
        <f>IF('Hide This Tab'!$T80=0,"",'Hide This Tab'!X80)</f>
        <v/>
      </c>
      <c r="D77" s="93" t="str">
        <f>IF('Hide This Tab'!$T80=0,"",'Hide This Tab'!Y80)</f>
        <v/>
      </c>
      <c r="E77" s="93" t="str">
        <f>IF('Hide This Tab'!$T80=0,"",'Hide This Tab'!Z80)</f>
        <v/>
      </c>
      <c r="F77" s="91" t="str">
        <f>IF('Hide This Tab'!$T80=0,"",'Hide This Tab'!AA80)</f>
        <v/>
      </c>
      <c r="G77" s="91" t="str">
        <f>IF('Hide This Tab'!$T80=0,"",'Hide This Tab'!AB80)</f>
        <v/>
      </c>
      <c r="H77" s="91" t="str">
        <f>IF('Hide This Tab'!$T80=0,"",'Hide This Tab'!AC80)</f>
        <v/>
      </c>
      <c r="I77" s="91" t="str">
        <f>IF('Hide This Tab'!$T80=0,"",'Hide This Tab'!AD80)</f>
        <v/>
      </c>
      <c r="J77" s="91" t="str">
        <f>IF('Hide This Tab'!$T80=0,"",'Hide This Tab'!AE80)</f>
        <v/>
      </c>
      <c r="K77" s="91" t="str">
        <f>IF('Hide This Tab'!$T80=0,"",'Hide This Tab'!AF80)</f>
        <v/>
      </c>
      <c r="L77" s="91" t="str">
        <f>IF('Hide This Tab'!$T80=0,"",'Hide This Tab'!AG80)</f>
        <v/>
      </c>
      <c r="M77" s="91" t="str">
        <f>IF('Hide This Tab'!$T80=0,"",'Hide This Tab'!AH80)</f>
        <v/>
      </c>
      <c r="N77" s="91" t="str">
        <f>IF('Hide This Tab'!$T80=0,"",'Hide This Tab'!AI80)</f>
        <v/>
      </c>
    </row>
    <row r="78" spans="1:14" ht="151.5" customHeight="1" x14ac:dyDescent="0.35">
      <c r="A78" s="85" t="str">
        <f>IF('Hide This Tab'!$T81=0,"",'Hide This Tab'!W81)</f>
        <v/>
      </c>
      <c r="B78" s="86" t="str">
        <f>IF('Hide This Tab'!$T81=0,"",'Hide This Tab'!V81)</f>
        <v/>
      </c>
      <c r="C78" s="31" t="str">
        <f>IF('Hide This Tab'!$T81=0,"",'Hide This Tab'!X81)</f>
        <v/>
      </c>
      <c r="D78" s="94" t="str">
        <f>IF('Hide This Tab'!$T81=0,"",'Hide This Tab'!Y81)</f>
        <v/>
      </c>
      <c r="E78" s="94" t="str">
        <f>IF('Hide This Tab'!$T81=0,"",'Hide This Tab'!Z81)</f>
        <v/>
      </c>
      <c r="F78" s="92" t="str">
        <f>IF('Hide This Tab'!$T81=0,"",'Hide This Tab'!AA81)</f>
        <v/>
      </c>
      <c r="G78" s="92" t="str">
        <f>IF('Hide This Tab'!$T81=0,"",'Hide This Tab'!AB81)</f>
        <v/>
      </c>
      <c r="H78" s="92" t="str">
        <f>IF('Hide This Tab'!$T81=0,"",'Hide This Tab'!AC81)</f>
        <v/>
      </c>
      <c r="I78" s="92" t="str">
        <f>IF('Hide This Tab'!$T81=0,"",'Hide This Tab'!AD81)</f>
        <v/>
      </c>
      <c r="J78" s="92" t="str">
        <f>IF('Hide This Tab'!$T81=0,"",'Hide This Tab'!AE81)</f>
        <v/>
      </c>
      <c r="K78" s="92" t="str">
        <f>IF('Hide This Tab'!$T81=0,"",'Hide This Tab'!AF81)</f>
        <v/>
      </c>
      <c r="L78" s="92" t="str">
        <f>IF('Hide This Tab'!$T81=0,"",'Hide This Tab'!AG81)</f>
        <v/>
      </c>
      <c r="M78" s="92" t="str">
        <f>IF('Hide This Tab'!$T81=0,"",'Hide This Tab'!AH81)</f>
        <v/>
      </c>
      <c r="N78" s="92" t="str">
        <f>IF('Hide This Tab'!$T81=0,"",'Hide This Tab'!AI81)</f>
        <v/>
      </c>
    </row>
    <row r="79" spans="1:14" ht="177.75" customHeight="1" x14ac:dyDescent="0.35">
      <c r="A79" s="51" t="str">
        <f>IF('Hide This Tab'!$T82=0,"",'Hide This Tab'!W82)</f>
        <v/>
      </c>
      <c r="B79" s="65" t="str">
        <f>IF('Hide This Tab'!$T82=0,"",'Hide This Tab'!V82)</f>
        <v/>
      </c>
      <c r="C79" s="54" t="str">
        <f>IF('Hide This Tab'!$T82=0,"",'Hide This Tab'!X82)</f>
        <v/>
      </c>
      <c r="D79" s="93" t="str">
        <f>IF('Hide This Tab'!$T82=0,"",'Hide This Tab'!Y82)</f>
        <v/>
      </c>
      <c r="E79" s="93" t="str">
        <f>IF('Hide This Tab'!$T82=0,"",'Hide This Tab'!Z82)</f>
        <v/>
      </c>
      <c r="F79" s="91" t="str">
        <f>IF('Hide This Tab'!$T82=0,"",'Hide This Tab'!AA82)</f>
        <v/>
      </c>
      <c r="G79" s="91" t="str">
        <f>IF('Hide This Tab'!$T82=0,"",'Hide This Tab'!AB82)</f>
        <v/>
      </c>
      <c r="H79" s="91" t="str">
        <f>IF('Hide This Tab'!$T82=0,"",'Hide This Tab'!AC82)</f>
        <v/>
      </c>
      <c r="I79" s="91" t="str">
        <f>IF('Hide This Tab'!$T82=0,"",'Hide This Tab'!AD82)</f>
        <v/>
      </c>
      <c r="J79" s="91" t="str">
        <f>IF('Hide This Tab'!$T82=0,"",'Hide This Tab'!AE82)</f>
        <v/>
      </c>
      <c r="K79" s="91" t="str">
        <f>IF('Hide This Tab'!$T82=0,"",'Hide This Tab'!AF82)</f>
        <v/>
      </c>
      <c r="L79" s="91" t="str">
        <f>IF('Hide This Tab'!$T82=0,"",'Hide This Tab'!AG82)</f>
        <v/>
      </c>
      <c r="M79" s="91" t="str">
        <f>IF('Hide This Tab'!$T82=0,"",'Hide This Tab'!AH82)</f>
        <v/>
      </c>
      <c r="N79" s="91" t="str">
        <f>IF('Hide This Tab'!$T82=0,"",'Hide This Tab'!AI82)</f>
        <v/>
      </c>
    </row>
    <row r="80" spans="1:14" ht="185.25" customHeight="1" x14ac:dyDescent="0.35">
      <c r="A80" s="85" t="str">
        <f>IF('Hide This Tab'!$T83=0,"",'Hide This Tab'!W83)</f>
        <v/>
      </c>
      <c r="B80" s="86" t="str">
        <f>IF('Hide This Tab'!$T83=0,"",'Hide This Tab'!V83)</f>
        <v/>
      </c>
      <c r="C80" s="31" t="str">
        <f>IF('Hide This Tab'!$T83=0,"",'Hide This Tab'!X83)</f>
        <v/>
      </c>
      <c r="D80" s="94" t="str">
        <f>IF('Hide This Tab'!$T83=0,"",'Hide This Tab'!Y83)</f>
        <v/>
      </c>
      <c r="E80" s="94" t="str">
        <f>IF('Hide This Tab'!$T83=0,"",'Hide This Tab'!Z83)</f>
        <v/>
      </c>
      <c r="F80" s="92" t="str">
        <f>IF('Hide This Tab'!$T83=0,"",'Hide This Tab'!AA83)</f>
        <v/>
      </c>
      <c r="G80" s="92" t="str">
        <f>IF('Hide This Tab'!$T83=0,"",'Hide This Tab'!AB83)</f>
        <v/>
      </c>
      <c r="H80" s="92" t="str">
        <f>IF('Hide This Tab'!$T83=0,"",'Hide This Tab'!AC83)</f>
        <v/>
      </c>
      <c r="I80" s="92" t="str">
        <f>IF('Hide This Tab'!$T83=0,"",'Hide This Tab'!AD83)</f>
        <v/>
      </c>
      <c r="J80" s="92" t="str">
        <f>IF('Hide This Tab'!$T83=0,"",'Hide This Tab'!AE83)</f>
        <v/>
      </c>
      <c r="K80" s="92" t="str">
        <f>IF('Hide This Tab'!$T83=0,"",'Hide This Tab'!AF83)</f>
        <v/>
      </c>
      <c r="L80" s="92" t="str">
        <f>IF('Hide This Tab'!$T83=0,"",'Hide This Tab'!AG83)</f>
        <v/>
      </c>
      <c r="M80" s="92" t="str">
        <f>IF('Hide This Tab'!$T83=0,"",'Hide This Tab'!AH83)</f>
        <v/>
      </c>
      <c r="N80" s="92" t="str">
        <f>IF('Hide This Tab'!$T83=0,"",'Hide This Tab'!AI83)</f>
        <v/>
      </c>
    </row>
    <row r="81" spans="1:14" ht="184.5" customHeight="1" x14ac:dyDescent="0.35">
      <c r="A81" s="51" t="str">
        <f>IF('Hide This Tab'!$T84=0,"",'Hide This Tab'!W84)</f>
        <v/>
      </c>
      <c r="B81" s="65" t="str">
        <f>IF('Hide This Tab'!$T84=0,"",'Hide This Tab'!V84)</f>
        <v/>
      </c>
      <c r="C81" s="54" t="str">
        <f>IF('Hide This Tab'!$T84=0,"",'Hide This Tab'!X84)</f>
        <v/>
      </c>
      <c r="D81" s="93" t="str">
        <f>IF('Hide This Tab'!$T84=0,"",'Hide This Tab'!Y84)</f>
        <v/>
      </c>
      <c r="E81" s="93" t="str">
        <f>IF('Hide This Tab'!$T84=0,"",'Hide This Tab'!Z84)</f>
        <v/>
      </c>
      <c r="F81" s="91" t="str">
        <f>IF('Hide This Tab'!$T84=0,"",'Hide This Tab'!AA84)</f>
        <v/>
      </c>
      <c r="G81" s="91" t="str">
        <f>IF('Hide This Tab'!$T84=0,"",'Hide This Tab'!AB84)</f>
        <v/>
      </c>
      <c r="H81" s="91" t="str">
        <f>IF('Hide This Tab'!$T84=0,"",'Hide This Tab'!AC84)</f>
        <v/>
      </c>
      <c r="I81" s="91" t="str">
        <f>IF('Hide This Tab'!$T84=0,"",'Hide This Tab'!AD84)</f>
        <v/>
      </c>
      <c r="J81" s="91" t="str">
        <f>IF('Hide This Tab'!$T84=0,"",'Hide This Tab'!AE84)</f>
        <v/>
      </c>
      <c r="K81" s="91" t="str">
        <f>IF('Hide This Tab'!$T84=0,"",'Hide This Tab'!AF84)</f>
        <v/>
      </c>
      <c r="L81" s="91" t="str">
        <f>IF('Hide This Tab'!$T84=0,"",'Hide This Tab'!AG84)</f>
        <v/>
      </c>
      <c r="M81" s="91" t="str">
        <f>IF('Hide This Tab'!$T84=0,"",'Hide This Tab'!AH84)</f>
        <v/>
      </c>
      <c r="N81" s="91" t="str">
        <f>IF('Hide This Tab'!$T84=0,"",'Hide This Tab'!AI84)</f>
        <v/>
      </c>
    </row>
    <row r="82" spans="1:14" ht="133.5" customHeight="1" x14ac:dyDescent="0.35">
      <c r="A82" s="85" t="str">
        <f>IF('Hide This Tab'!$T85=0,"",'Hide This Tab'!W85)</f>
        <v/>
      </c>
      <c r="B82" s="86" t="str">
        <f>IF('Hide This Tab'!$T85=0,"",'Hide This Tab'!V85)</f>
        <v/>
      </c>
      <c r="C82" s="31" t="str">
        <f>IF('Hide This Tab'!$T85=0,"",'Hide This Tab'!X85)</f>
        <v/>
      </c>
      <c r="D82" s="94" t="str">
        <f>IF('Hide This Tab'!$T85=0,"",'Hide This Tab'!Y85)</f>
        <v/>
      </c>
      <c r="E82" s="94" t="str">
        <f>IF('Hide This Tab'!$T85=0,"",'Hide This Tab'!Z85)</f>
        <v/>
      </c>
      <c r="F82" s="92" t="str">
        <f>IF('Hide This Tab'!$T85=0,"",'Hide This Tab'!AA85)</f>
        <v/>
      </c>
      <c r="G82" s="92" t="str">
        <f>IF('Hide This Tab'!$T85=0,"",'Hide This Tab'!AB85)</f>
        <v/>
      </c>
      <c r="H82" s="92" t="str">
        <f>IF('Hide This Tab'!$T85=0,"",'Hide This Tab'!AC85)</f>
        <v/>
      </c>
      <c r="I82" s="92" t="str">
        <f>IF('Hide This Tab'!$T85=0,"",'Hide This Tab'!AD85)</f>
        <v/>
      </c>
      <c r="J82" s="92" t="str">
        <f>IF('Hide This Tab'!$T85=0,"",'Hide This Tab'!AE85)</f>
        <v/>
      </c>
      <c r="K82" s="92" t="str">
        <f>IF('Hide This Tab'!$T85=0,"",'Hide This Tab'!AF85)</f>
        <v/>
      </c>
      <c r="L82" s="92" t="str">
        <f>IF('Hide This Tab'!$T85=0,"",'Hide This Tab'!AG85)</f>
        <v/>
      </c>
      <c r="M82" s="92" t="str">
        <f>IF('Hide This Tab'!$T85=0,"",'Hide This Tab'!AH85)</f>
        <v/>
      </c>
      <c r="N82" s="92" t="str">
        <f>IF('Hide This Tab'!$T85=0,"",'Hide This Tab'!AI85)</f>
        <v/>
      </c>
    </row>
    <row r="83" spans="1:14" ht="216.75" customHeight="1" x14ac:dyDescent="0.35">
      <c r="A83" s="51" t="str">
        <f>IF('Hide This Tab'!$T86=0,"",'Hide This Tab'!W86)</f>
        <v/>
      </c>
      <c r="B83" s="65" t="str">
        <f>IF('Hide This Tab'!$T86=0,"",'Hide This Tab'!V86)</f>
        <v/>
      </c>
      <c r="C83" s="54" t="str">
        <f>IF('Hide This Tab'!$T86=0,"",'Hide This Tab'!X86)</f>
        <v/>
      </c>
      <c r="D83" s="93" t="str">
        <f>IF('Hide This Tab'!$T86=0,"",'Hide This Tab'!Y86)</f>
        <v/>
      </c>
      <c r="E83" s="93" t="str">
        <f>IF('Hide This Tab'!$T86=0,"",'Hide This Tab'!Z86)</f>
        <v/>
      </c>
      <c r="F83" s="91" t="str">
        <f>IF('Hide This Tab'!$T86=0,"",'Hide This Tab'!AA86)</f>
        <v/>
      </c>
      <c r="G83" s="91" t="str">
        <f>IF('Hide This Tab'!$T86=0,"",'Hide This Tab'!AB86)</f>
        <v/>
      </c>
      <c r="H83" s="91" t="str">
        <f>IF('Hide This Tab'!$T86=0,"",'Hide This Tab'!AC86)</f>
        <v/>
      </c>
      <c r="I83" s="91" t="str">
        <f>IF('Hide This Tab'!$T86=0,"",'Hide This Tab'!AD86)</f>
        <v/>
      </c>
      <c r="J83" s="91" t="str">
        <f>IF('Hide This Tab'!$T86=0,"",'Hide This Tab'!AE86)</f>
        <v/>
      </c>
      <c r="K83" s="91" t="str">
        <f>IF('Hide This Tab'!$T86=0,"",'Hide This Tab'!AF86)</f>
        <v/>
      </c>
      <c r="L83" s="91" t="str">
        <f>IF('Hide This Tab'!$T86=0,"",'Hide This Tab'!AG86)</f>
        <v/>
      </c>
      <c r="M83" s="91" t="str">
        <f>IF('Hide This Tab'!$T86=0,"",'Hide This Tab'!AH86)</f>
        <v/>
      </c>
      <c r="N83" s="91" t="str">
        <f>IF('Hide This Tab'!$T86=0,"",'Hide This Tab'!AI86)</f>
        <v/>
      </c>
    </row>
    <row r="84" spans="1:14" ht="272.25" customHeight="1" x14ac:dyDescent="0.35">
      <c r="A84" s="85" t="str">
        <f>IF('Hide This Tab'!$T87=0,"",'Hide This Tab'!W87)</f>
        <v/>
      </c>
      <c r="B84" s="86" t="str">
        <f>IF('Hide This Tab'!$T87=0,"",'Hide This Tab'!V87)</f>
        <v/>
      </c>
      <c r="C84" s="31" t="str">
        <f>IF('Hide This Tab'!$T87=0,"",'Hide This Tab'!X87)</f>
        <v/>
      </c>
      <c r="D84" s="94" t="str">
        <f>IF('Hide This Tab'!$T87=0,"",'Hide This Tab'!Y87)</f>
        <v/>
      </c>
      <c r="E84" s="94" t="str">
        <f>IF('Hide This Tab'!$T87=0,"",'Hide This Tab'!Z87)</f>
        <v/>
      </c>
      <c r="F84" s="92" t="str">
        <f>IF('Hide This Tab'!$T87=0,"",'Hide This Tab'!AA87)</f>
        <v/>
      </c>
      <c r="G84" s="92" t="str">
        <f>IF('Hide This Tab'!$T87=0,"",'Hide This Tab'!AB87)</f>
        <v/>
      </c>
      <c r="H84" s="92" t="str">
        <f>IF('Hide This Tab'!$T87=0,"",'Hide This Tab'!AC87)</f>
        <v/>
      </c>
      <c r="I84" s="92" t="str">
        <f>IF('Hide This Tab'!$T87=0,"",'Hide This Tab'!AD87)</f>
        <v/>
      </c>
      <c r="J84" s="92" t="str">
        <f>IF('Hide This Tab'!$T87=0,"",'Hide This Tab'!AE87)</f>
        <v/>
      </c>
      <c r="K84" s="92" t="str">
        <f>IF('Hide This Tab'!$T87=0,"",'Hide This Tab'!AF87)</f>
        <v/>
      </c>
      <c r="L84" s="92" t="str">
        <f>IF('Hide This Tab'!$T87=0,"",'Hide This Tab'!AG87)</f>
        <v/>
      </c>
      <c r="M84" s="92" t="str">
        <f>IF('Hide This Tab'!$T87=0,"",'Hide This Tab'!AH87)</f>
        <v/>
      </c>
      <c r="N84" s="92" t="str">
        <f>IF('Hide This Tab'!$T87=0,"",'Hide This Tab'!AI87)</f>
        <v/>
      </c>
    </row>
    <row r="85" spans="1:14" ht="272.25" customHeight="1" x14ac:dyDescent="0.35">
      <c r="A85" s="51" t="str">
        <f>IF('Hide This Tab'!$T88=0,"",'Hide This Tab'!W88)</f>
        <v/>
      </c>
      <c r="B85" s="65" t="str">
        <f>IF('Hide This Tab'!$T88=0,"",'Hide This Tab'!V88)</f>
        <v/>
      </c>
      <c r="C85" s="54" t="str">
        <f>IF('Hide This Tab'!$T88=0,"",'Hide This Tab'!X88)</f>
        <v/>
      </c>
      <c r="D85" s="93" t="str">
        <f>IF('Hide This Tab'!$T88=0,"",'Hide This Tab'!Y88)</f>
        <v/>
      </c>
      <c r="E85" s="93" t="str">
        <f>IF('Hide This Tab'!$T88=0,"",'Hide This Tab'!Z88)</f>
        <v/>
      </c>
      <c r="F85" s="91" t="str">
        <f>IF('Hide This Tab'!$T88=0,"",'Hide This Tab'!AA88)</f>
        <v/>
      </c>
      <c r="G85" s="91" t="str">
        <f>IF('Hide This Tab'!$T88=0,"",'Hide This Tab'!AB88)</f>
        <v/>
      </c>
      <c r="H85" s="91" t="str">
        <f>IF('Hide This Tab'!$T88=0,"",'Hide This Tab'!AC88)</f>
        <v/>
      </c>
      <c r="I85" s="91" t="str">
        <f>IF('Hide This Tab'!$T88=0,"",'Hide This Tab'!AD88)</f>
        <v/>
      </c>
      <c r="J85" s="91" t="str">
        <f>IF('Hide This Tab'!$T88=0,"",'Hide This Tab'!AE88)</f>
        <v/>
      </c>
      <c r="K85" s="91" t="str">
        <f>IF('Hide This Tab'!$T88=0,"",'Hide This Tab'!AF88)</f>
        <v/>
      </c>
      <c r="L85" s="91" t="str">
        <f>IF('Hide This Tab'!$T88=0,"",'Hide This Tab'!AG88)</f>
        <v/>
      </c>
      <c r="M85" s="91" t="str">
        <f>IF('Hide This Tab'!$T88=0,"",'Hide This Tab'!AH88)</f>
        <v/>
      </c>
      <c r="N85" s="91" t="str">
        <f>IF('Hide This Tab'!$T88=0,"",'Hide This Tab'!AI88)</f>
        <v/>
      </c>
    </row>
    <row r="86" spans="1:14" ht="272.25" customHeight="1" x14ac:dyDescent="0.35">
      <c r="A86" s="85" t="str">
        <f>IF('Hide This Tab'!$T89=0,"",'Hide This Tab'!W89)</f>
        <v/>
      </c>
      <c r="B86" s="86" t="str">
        <f>IF('Hide This Tab'!$T89=0,"",'Hide This Tab'!V89)</f>
        <v/>
      </c>
      <c r="C86" s="31" t="str">
        <f>IF('Hide This Tab'!$T89=0,"",'Hide This Tab'!X89)</f>
        <v/>
      </c>
      <c r="D86" s="94" t="str">
        <f>IF('Hide This Tab'!$T89=0,"",'Hide This Tab'!Y89)</f>
        <v/>
      </c>
      <c r="E86" s="94" t="str">
        <f>IF('Hide This Tab'!$T89=0,"",'Hide This Tab'!Z89)</f>
        <v/>
      </c>
      <c r="F86" s="92" t="str">
        <f>IF('Hide This Tab'!$T89=0,"",'Hide This Tab'!AA89)</f>
        <v/>
      </c>
      <c r="G86" s="92" t="str">
        <f>IF('Hide This Tab'!$T89=0,"",'Hide This Tab'!AB89)</f>
        <v/>
      </c>
      <c r="H86" s="92" t="str">
        <f>IF('Hide This Tab'!$T89=0,"",'Hide This Tab'!AC89)</f>
        <v/>
      </c>
      <c r="I86" s="92" t="str">
        <f>IF('Hide This Tab'!$T89=0,"",'Hide This Tab'!AD89)</f>
        <v/>
      </c>
      <c r="J86" s="92" t="str">
        <f>IF('Hide This Tab'!$T89=0,"",'Hide This Tab'!AE89)</f>
        <v/>
      </c>
      <c r="K86" s="92" t="str">
        <f>IF('Hide This Tab'!$T89=0,"",'Hide This Tab'!AF89)</f>
        <v/>
      </c>
      <c r="L86" s="92" t="str">
        <f>IF('Hide This Tab'!$T89=0,"",'Hide This Tab'!AG89)</f>
        <v/>
      </c>
      <c r="M86" s="92" t="str">
        <f>IF('Hide This Tab'!$T89=0,"",'Hide This Tab'!AH89)</f>
        <v/>
      </c>
      <c r="N86" s="92" t="str">
        <f>IF('Hide This Tab'!$T89=0,"",'Hide This Tab'!AI89)</f>
        <v/>
      </c>
    </row>
    <row r="87" spans="1:14" ht="153" customHeight="1" x14ac:dyDescent="0.35">
      <c r="A87" s="51" t="str">
        <f>IF('Hide This Tab'!$T90=0,"",'Hide This Tab'!W90)</f>
        <v/>
      </c>
      <c r="B87" s="65" t="str">
        <f>IF('Hide This Tab'!$T90=0,"",'Hide This Tab'!V90)</f>
        <v/>
      </c>
      <c r="C87" s="54" t="str">
        <f>IF('Hide This Tab'!$T90=0,"",'Hide This Tab'!X90)</f>
        <v/>
      </c>
      <c r="D87" s="93" t="str">
        <f>IF('Hide This Tab'!$T90=0,"",'Hide This Tab'!Y90)</f>
        <v/>
      </c>
      <c r="E87" s="93" t="str">
        <f>IF('Hide This Tab'!$T90=0,"",'Hide This Tab'!Z90)</f>
        <v/>
      </c>
      <c r="F87" s="91" t="str">
        <f>IF('Hide This Tab'!$T90=0,"",'Hide This Tab'!AA90)</f>
        <v/>
      </c>
      <c r="G87" s="91" t="str">
        <f>IF('Hide This Tab'!$T90=0,"",'Hide This Tab'!AB90)</f>
        <v/>
      </c>
      <c r="H87" s="91" t="str">
        <f>IF('Hide This Tab'!$T90=0,"",'Hide This Tab'!AC90)</f>
        <v/>
      </c>
      <c r="I87" s="91" t="str">
        <f>IF('Hide This Tab'!$T90=0,"",'Hide This Tab'!AD90)</f>
        <v/>
      </c>
      <c r="J87" s="91" t="str">
        <f>IF('Hide This Tab'!$T90=0,"",'Hide This Tab'!AE90)</f>
        <v/>
      </c>
      <c r="K87" s="91" t="str">
        <f>IF('Hide This Tab'!$T90=0,"",'Hide This Tab'!AF90)</f>
        <v/>
      </c>
      <c r="L87" s="91" t="str">
        <f>IF('Hide This Tab'!$T90=0,"",'Hide This Tab'!AG90)</f>
        <v/>
      </c>
      <c r="M87" s="91" t="str">
        <f>IF('Hide This Tab'!$T90=0,"",'Hide This Tab'!AH90)</f>
        <v/>
      </c>
      <c r="N87" s="91" t="str">
        <f>IF('Hide This Tab'!$T90=0,"",'Hide This Tab'!AI90)</f>
        <v/>
      </c>
    </row>
    <row r="88" spans="1:14" ht="164.25" customHeight="1" x14ac:dyDescent="0.35">
      <c r="A88" s="85" t="str">
        <f>IF('Hide This Tab'!$T91=0,"",'Hide This Tab'!W91)</f>
        <v/>
      </c>
      <c r="B88" s="86" t="str">
        <f>IF('Hide This Tab'!$T91=0,"",'Hide This Tab'!V91)</f>
        <v/>
      </c>
      <c r="C88" s="31" t="str">
        <f>IF('Hide This Tab'!$T91=0,"",'Hide This Tab'!X91)</f>
        <v/>
      </c>
      <c r="D88" s="94" t="str">
        <f>IF('Hide This Tab'!$T91=0,"",'Hide This Tab'!Y91)</f>
        <v/>
      </c>
      <c r="E88" s="94" t="str">
        <f>IF('Hide This Tab'!$T91=0,"",'Hide This Tab'!Z91)</f>
        <v/>
      </c>
      <c r="F88" s="92" t="str">
        <f>IF('Hide This Tab'!$T91=0,"",'Hide This Tab'!AA91)</f>
        <v/>
      </c>
      <c r="G88" s="92" t="str">
        <f>IF('Hide This Tab'!$T91=0,"",'Hide This Tab'!AB91)</f>
        <v/>
      </c>
      <c r="H88" s="92" t="str">
        <f>IF('Hide This Tab'!$T91=0,"",'Hide This Tab'!AC91)</f>
        <v/>
      </c>
      <c r="I88" s="92" t="str">
        <f>IF('Hide This Tab'!$T91=0,"",'Hide This Tab'!AD91)</f>
        <v/>
      </c>
      <c r="J88" s="92" t="str">
        <f>IF('Hide This Tab'!$T91=0,"",'Hide This Tab'!AE91)</f>
        <v/>
      </c>
      <c r="K88" s="92" t="str">
        <f>IF('Hide This Tab'!$T91=0,"",'Hide This Tab'!AF91)</f>
        <v/>
      </c>
      <c r="L88" s="92" t="str">
        <f>IF('Hide This Tab'!$T91=0,"",'Hide This Tab'!AG91)</f>
        <v/>
      </c>
      <c r="M88" s="92" t="str">
        <f>IF('Hide This Tab'!$T91=0,"",'Hide This Tab'!AH91)</f>
        <v/>
      </c>
      <c r="N88" s="92" t="str">
        <f>IF('Hide This Tab'!$T91=0,"",'Hide This Tab'!AI91)</f>
        <v/>
      </c>
    </row>
    <row r="89" spans="1:14" ht="272.25" customHeight="1" x14ac:dyDescent="0.35">
      <c r="A89" s="51" t="str">
        <f>IF('Hide This Tab'!$T92=0,"",'Hide This Tab'!W92)</f>
        <v/>
      </c>
      <c r="B89" s="65" t="str">
        <f>IF('Hide This Tab'!$T92=0,"",'Hide This Tab'!V92)</f>
        <v/>
      </c>
      <c r="C89" s="54" t="str">
        <f>IF('Hide This Tab'!$T92=0,"",'Hide This Tab'!X92)</f>
        <v/>
      </c>
      <c r="D89" s="93" t="str">
        <f>IF('Hide This Tab'!$T92=0,"",'Hide This Tab'!Y92)</f>
        <v/>
      </c>
      <c r="E89" s="93" t="str">
        <f>IF('Hide This Tab'!$T92=0,"",'Hide This Tab'!Z92)</f>
        <v/>
      </c>
      <c r="F89" s="91" t="str">
        <f>IF('Hide This Tab'!$T92=0,"",'Hide This Tab'!AA92)</f>
        <v/>
      </c>
      <c r="G89" s="91" t="str">
        <f>IF('Hide This Tab'!$T92=0,"",'Hide This Tab'!AB92)</f>
        <v/>
      </c>
      <c r="H89" s="91" t="str">
        <f>IF('Hide This Tab'!$T92=0,"",'Hide This Tab'!AC92)</f>
        <v/>
      </c>
      <c r="I89" s="91" t="str">
        <f>IF('Hide This Tab'!$T92=0,"",'Hide This Tab'!AD92)</f>
        <v/>
      </c>
      <c r="J89" s="91" t="str">
        <f>IF('Hide This Tab'!$T92=0,"",'Hide This Tab'!AE92)</f>
        <v/>
      </c>
      <c r="K89" s="91" t="str">
        <f>IF('Hide This Tab'!$T92=0,"",'Hide This Tab'!AF92)</f>
        <v/>
      </c>
      <c r="L89" s="91" t="str">
        <f>IF('Hide This Tab'!$T92=0,"",'Hide This Tab'!AG92)</f>
        <v/>
      </c>
      <c r="M89" s="91" t="str">
        <f>IF('Hide This Tab'!$T92=0,"",'Hide This Tab'!AH92)</f>
        <v/>
      </c>
      <c r="N89" s="91" t="str">
        <f>IF('Hide This Tab'!$T92=0,"",'Hide This Tab'!AI92)</f>
        <v/>
      </c>
    </row>
    <row r="90" spans="1:14" ht="294" customHeight="1" x14ac:dyDescent="0.35">
      <c r="A90" s="85" t="str">
        <f>IF('Hide This Tab'!$T93=0,"",'Hide This Tab'!W93)</f>
        <v/>
      </c>
      <c r="B90" s="86" t="str">
        <f>IF('Hide This Tab'!$T93=0,"",'Hide This Tab'!V93)</f>
        <v/>
      </c>
      <c r="C90" s="31" t="str">
        <f>IF('Hide This Tab'!$T93=0,"",'Hide This Tab'!X93)</f>
        <v/>
      </c>
      <c r="D90" s="94" t="str">
        <f>IF('Hide This Tab'!$T93=0,"",'Hide This Tab'!Y93)</f>
        <v/>
      </c>
      <c r="E90" s="94" t="str">
        <f>IF('Hide This Tab'!$T93=0,"",'Hide This Tab'!Z93)</f>
        <v/>
      </c>
      <c r="F90" s="92" t="str">
        <f>IF('Hide This Tab'!$T93=0,"",'Hide This Tab'!AA93)</f>
        <v/>
      </c>
      <c r="G90" s="92" t="str">
        <f>IF('Hide This Tab'!$T93=0,"",'Hide This Tab'!AB93)</f>
        <v/>
      </c>
      <c r="H90" s="92" t="str">
        <f>IF('Hide This Tab'!$T93=0,"",'Hide This Tab'!AC93)</f>
        <v/>
      </c>
      <c r="I90" s="92" t="str">
        <f>IF('Hide This Tab'!$T93=0,"",'Hide This Tab'!AD93)</f>
        <v/>
      </c>
      <c r="J90" s="92" t="str">
        <f>IF('Hide This Tab'!$T93=0,"",'Hide This Tab'!AE93)</f>
        <v/>
      </c>
      <c r="K90" s="92" t="str">
        <f>IF('Hide This Tab'!$T93=0,"",'Hide This Tab'!AF93)</f>
        <v/>
      </c>
      <c r="L90" s="92" t="str">
        <f>IF('Hide This Tab'!$T93=0,"",'Hide This Tab'!AG93)</f>
        <v/>
      </c>
      <c r="M90" s="92" t="str">
        <f>IF('Hide This Tab'!$T93=0,"",'Hide This Tab'!AH93)</f>
        <v/>
      </c>
      <c r="N90" s="92" t="str">
        <f>IF('Hide This Tab'!$T93=0,"",'Hide This Tab'!AI93)</f>
        <v/>
      </c>
    </row>
    <row r="91" spans="1:14" ht="156" customHeight="1" x14ac:dyDescent="0.35">
      <c r="A91" s="51" t="str">
        <f>IF('Hide This Tab'!$T94=0,"",'Hide This Tab'!W94)</f>
        <v/>
      </c>
      <c r="B91" s="65" t="str">
        <f>IF('Hide This Tab'!$T94=0,"",'Hide This Tab'!V94)</f>
        <v/>
      </c>
      <c r="C91" s="54" t="str">
        <f>IF('Hide This Tab'!$T94=0,"",'Hide This Tab'!X94)</f>
        <v/>
      </c>
      <c r="D91" s="93" t="str">
        <f>IF('Hide This Tab'!$T94=0,"",'Hide This Tab'!Y94)</f>
        <v/>
      </c>
      <c r="E91" s="93" t="str">
        <f>IF('Hide This Tab'!$T94=0,"",'Hide This Tab'!Z94)</f>
        <v/>
      </c>
      <c r="F91" s="91" t="str">
        <f>IF('Hide This Tab'!$T94=0,"",'Hide This Tab'!AA94)</f>
        <v/>
      </c>
      <c r="G91" s="91" t="str">
        <f>IF('Hide This Tab'!$T94=0,"",'Hide This Tab'!AB94)</f>
        <v/>
      </c>
      <c r="H91" s="91" t="str">
        <f>IF('Hide This Tab'!$T94=0,"",'Hide This Tab'!AC94)</f>
        <v/>
      </c>
      <c r="I91" s="91" t="str">
        <f>IF('Hide This Tab'!$T94=0,"",'Hide This Tab'!AD94)</f>
        <v/>
      </c>
      <c r="J91" s="91" t="str">
        <f>IF('Hide This Tab'!$T94=0,"",'Hide This Tab'!AE94)</f>
        <v/>
      </c>
      <c r="K91" s="91" t="str">
        <f>IF('Hide This Tab'!$T94=0,"",'Hide This Tab'!AF94)</f>
        <v/>
      </c>
      <c r="L91" s="91" t="str">
        <f>IF('Hide This Tab'!$T94=0,"",'Hide This Tab'!AG94)</f>
        <v/>
      </c>
      <c r="M91" s="91" t="str">
        <f>IF('Hide This Tab'!$T94=0,"",'Hide This Tab'!AH94)</f>
        <v/>
      </c>
      <c r="N91" s="91" t="str">
        <f>IF('Hide This Tab'!$T94=0,"",'Hide This Tab'!AI94)</f>
        <v/>
      </c>
    </row>
    <row r="92" spans="1:14" ht="157.5" customHeight="1" x14ac:dyDescent="0.35">
      <c r="A92" s="85" t="str">
        <f>IF('Hide This Tab'!$T95=0,"",'Hide This Tab'!W95)</f>
        <v/>
      </c>
      <c r="B92" s="86" t="str">
        <f>IF('Hide This Tab'!$T95=0,"",'Hide This Tab'!V95)</f>
        <v/>
      </c>
      <c r="C92" s="31" t="str">
        <f>IF('Hide This Tab'!$T95=0,"",'Hide This Tab'!X95)</f>
        <v/>
      </c>
      <c r="D92" s="94" t="str">
        <f>IF('Hide This Tab'!$T95=0,"",'Hide This Tab'!Y95)</f>
        <v/>
      </c>
      <c r="E92" s="94" t="str">
        <f>IF('Hide This Tab'!$T95=0,"",'Hide This Tab'!Z95)</f>
        <v/>
      </c>
      <c r="F92" s="92" t="str">
        <f>IF('Hide This Tab'!$T95=0,"",'Hide This Tab'!AA95)</f>
        <v/>
      </c>
      <c r="G92" s="92" t="str">
        <f>IF('Hide This Tab'!$T95=0,"",'Hide This Tab'!AB95)</f>
        <v/>
      </c>
      <c r="H92" s="92" t="str">
        <f>IF('Hide This Tab'!$T95=0,"",'Hide This Tab'!AC95)</f>
        <v/>
      </c>
      <c r="I92" s="92" t="str">
        <f>IF('Hide This Tab'!$T95=0,"",'Hide This Tab'!AD95)</f>
        <v/>
      </c>
      <c r="J92" s="92" t="str">
        <f>IF('Hide This Tab'!$T95=0,"",'Hide This Tab'!AE95)</f>
        <v/>
      </c>
      <c r="K92" s="92" t="str">
        <f>IF('Hide This Tab'!$T95=0,"",'Hide This Tab'!AF95)</f>
        <v/>
      </c>
      <c r="L92" s="92" t="str">
        <f>IF('Hide This Tab'!$T95=0,"",'Hide This Tab'!AG95)</f>
        <v/>
      </c>
      <c r="M92" s="92" t="str">
        <f>IF('Hide This Tab'!$T95=0,"",'Hide This Tab'!AH95)</f>
        <v/>
      </c>
      <c r="N92" s="92" t="str">
        <f>IF('Hide This Tab'!$T95=0,"",'Hide This Tab'!AI95)</f>
        <v/>
      </c>
    </row>
    <row r="93" spans="1:14" ht="163.5" customHeight="1" x14ac:dyDescent="0.35">
      <c r="A93" s="51" t="str">
        <f>IF('Hide This Tab'!$T96=0,"",'Hide This Tab'!W96)</f>
        <v/>
      </c>
      <c r="B93" s="65" t="str">
        <f>IF('Hide This Tab'!$T96=0,"",'Hide This Tab'!V96)</f>
        <v/>
      </c>
      <c r="C93" s="54" t="str">
        <f>IF('Hide This Tab'!$T96=0,"",'Hide This Tab'!X96)</f>
        <v/>
      </c>
      <c r="D93" s="93" t="str">
        <f>IF('Hide This Tab'!$T96=0,"",'Hide This Tab'!Y96)</f>
        <v/>
      </c>
      <c r="E93" s="93" t="str">
        <f>IF('Hide This Tab'!$T96=0,"",'Hide This Tab'!Z96)</f>
        <v/>
      </c>
      <c r="F93" s="91" t="str">
        <f>IF('Hide This Tab'!$T96=0,"",'Hide This Tab'!AA96)</f>
        <v/>
      </c>
      <c r="G93" s="91" t="str">
        <f>IF('Hide This Tab'!$T96=0,"",'Hide This Tab'!AB96)</f>
        <v/>
      </c>
      <c r="H93" s="91" t="str">
        <f>IF('Hide This Tab'!$T96=0,"",'Hide This Tab'!AC96)</f>
        <v/>
      </c>
      <c r="I93" s="91" t="str">
        <f>IF('Hide This Tab'!$T96=0,"",'Hide This Tab'!AD96)</f>
        <v/>
      </c>
      <c r="J93" s="91" t="str">
        <f>IF('Hide This Tab'!$T96=0,"",'Hide This Tab'!AE96)</f>
        <v/>
      </c>
      <c r="K93" s="91" t="str">
        <f>IF('Hide This Tab'!$T96=0,"",'Hide This Tab'!AF96)</f>
        <v/>
      </c>
      <c r="L93" s="91" t="str">
        <f>IF('Hide This Tab'!$T96=0,"",'Hide This Tab'!AG96)</f>
        <v/>
      </c>
      <c r="M93" s="91" t="str">
        <f>IF('Hide This Tab'!$T96=0,"",'Hide This Tab'!AH96)</f>
        <v/>
      </c>
      <c r="N93" s="91" t="str">
        <f>IF('Hide This Tab'!$T96=0,"",'Hide This Tab'!AI96)</f>
        <v/>
      </c>
    </row>
    <row r="94" spans="1:14" ht="213.75" customHeight="1" x14ac:dyDescent="0.35">
      <c r="A94" s="85" t="str">
        <f>IF('Hide This Tab'!$T97=0,"",'Hide This Tab'!W97)</f>
        <v/>
      </c>
      <c r="B94" s="86" t="str">
        <f>IF('Hide This Tab'!$T97=0,"",'Hide This Tab'!V97)</f>
        <v/>
      </c>
      <c r="C94" s="31" t="str">
        <f>IF('Hide This Tab'!$T97=0,"",'Hide This Tab'!X97)</f>
        <v/>
      </c>
      <c r="D94" s="94" t="str">
        <f>IF('Hide This Tab'!$T97=0,"",'Hide This Tab'!Y97)</f>
        <v/>
      </c>
      <c r="E94" s="94" t="str">
        <f>IF('Hide This Tab'!$T97=0,"",'Hide This Tab'!Z97)</f>
        <v/>
      </c>
      <c r="F94" s="92" t="str">
        <f>IF('Hide This Tab'!$T97=0,"",'Hide This Tab'!AA97)</f>
        <v/>
      </c>
      <c r="G94" s="92" t="str">
        <f>IF('Hide This Tab'!$T97=0,"",'Hide This Tab'!AB97)</f>
        <v/>
      </c>
      <c r="H94" s="92" t="str">
        <f>IF('Hide This Tab'!$T97=0,"",'Hide This Tab'!AC97)</f>
        <v/>
      </c>
      <c r="I94" s="92" t="str">
        <f>IF('Hide This Tab'!$T97=0,"",'Hide This Tab'!AD97)</f>
        <v/>
      </c>
      <c r="J94" s="92" t="str">
        <f>IF('Hide This Tab'!$T97=0,"",'Hide This Tab'!AE97)</f>
        <v/>
      </c>
      <c r="K94" s="92" t="str">
        <f>IF('Hide This Tab'!$T97=0,"",'Hide This Tab'!AF97)</f>
        <v/>
      </c>
      <c r="L94" s="92" t="str">
        <f>IF('Hide This Tab'!$T97=0,"",'Hide This Tab'!AG97)</f>
        <v/>
      </c>
      <c r="M94" s="92" t="str">
        <f>IF('Hide This Tab'!$T97=0,"",'Hide This Tab'!AH97)</f>
        <v/>
      </c>
      <c r="N94" s="92" t="str">
        <f>IF('Hide This Tab'!$T97=0,"",'Hide This Tab'!AI97)</f>
        <v/>
      </c>
    </row>
    <row r="95" spans="1:14" ht="243" customHeight="1" x14ac:dyDescent="0.35">
      <c r="A95" s="51" t="str">
        <f>IF('Hide This Tab'!$T98=0,"",'Hide This Tab'!W98)</f>
        <v/>
      </c>
      <c r="B95" s="65" t="str">
        <f>IF('Hide This Tab'!$T98=0,"",'Hide This Tab'!V98)</f>
        <v/>
      </c>
      <c r="C95" s="54" t="str">
        <f>IF('Hide This Tab'!$T98=0,"",'Hide This Tab'!X98)</f>
        <v/>
      </c>
      <c r="D95" s="93" t="str">
        <f>IF('Hide This Tab'!$T98=0,"",'Hide This Tab'!Y98)</f>
        <v/>
      </c>
      <c r="E95" s="93" t="str">
        <f>IF('Hide This Tab'!$T98=0,"",'Hide This Tab'!Z98)</f>
        <v/>
      </c>
      <c r="F95" s="91" t="str">
        <f>IF('Hide This Tab'!$T98=0,"",'Hide This Tab'!AA98)</f>
        <v/>
      </c>
      <c r="G95" s="91" t="str">
        <f>IF('Hide This Tab'!$T98=0,"",'Hide This Tab'!AB98)</f>
        <v/>
      </c>
      <c r="H95" s="91" t="str">
        <f>IF('Hide This Tab'!$T98=0,"",'Hide This Tab'!AC98)</f>
        <v/>
      </c>
      <c r="I95" s="91" t="str">
        <f>IF('Hide This Tab'!$T98=0,"",'Hide This Tab'!AD98)</f>
        <v/>
      </c>
      <c r="J95" s="91" t="str">
        <f>IF('Hide This Tab'!$T98=0,"",'Hide This Tab'!AE98)</f>
        <v/>
      </c>
      <c r="K95" s="91" t="str">
        <f>IF('Hide This Tab'!$T98=0,"",'Hide This Tab'!AF98)</f>
        <v/>
      </c>
      <c r="L95" s="91" t="str">
        <f>IF('Hide This Tab'!$T98=0,"",'Hide This Tab'!AG98)</f>
        <v/>
      </c>
      <c r="M95" s="91" t="str">
        <f>IF('Hide This Tab'!$T98=0,"",'Hide This Tab'!AH98)</f>
        <v/>
      </c>
      <c r="N95" s="91" t="str">
        <f>IF('Hide This Tab'!$T98=0,"",'Hide This Tab'!AI98)</f>
        <v/>
      </c>
    </row>
    <row r="96" spans="1:14" ht="147" customHeight="1" x14ac:dyDescent="0.35">
      <c r="A96" s="85" t="str">
        <f>IF('Hide This Tab'!$T99=0,"",'Hide This Tab'!W99)</f>
        <v/>
      </c>
      <c r="B96" s="86" t="str">
        <f>IF('Hide This Tab'!$T99=0,"",'Hide This Tab'!V99)</f>
        <v/>
      </c>
      <c r="C96" s="31" t="str">
        <f>IF('Hide This Tab'!$T99=0,"",'Hide This Tab'!X99)</f>
        <v/>
      </c>
      <c r="D96" s="94" t="str">
        <f>IF('Hide This Tab'!$T99=0,"",'Hide This Tab'!Y99)</f>
        <v/>
      </c>
      <c r="E96" s="94" t="str">
        <f>IF('Hide This Tab'!$T99=0,"",'Hide This Tab'!Z99)</f>
        <v/>
      </c>
      <c r="F96" s="92" t="str">
        <f>IF('Hide This Tab'!$T99=0,"",'Hide This Tab'!AA99)</f>
        <v/>
      </c>
      <c r="G96" s="92" t="str">
        <f>IF('Hide This Tab'!$T99=0,"",'Hide This Tab'!AB99)</f>
        <v/>
      </c>
      <c r="H96" s="92" t="str">
        <f>IF('Hide This Tab'!$T99=0,"",'Hide This Tab'!AC99)</f>
        <v/>
      </c>
      <c r="I96" s="92" t="str">
        <f>IF('Hide This Tab'!$T99=0,"",'Hide This Tab'!AD99)</f>
        <v/>
      </c>
      <c r="J96" s="92" t="str">
        <f>IF('Hide This Tab'!$T99=0,"",'Hide This Tab'!AE99)</f>
        <v/>
      </c>
      <c r="K96" s="92" t="str">
        <f>IF('Hide This Tab'!$T99=0,"",'Hide This Tab'!AF99)</f>
        <v/>
      </c>
      <c r="L96" s="92" t="str">
        <f>IF('Hide This Tab'!$T99=0,"",'Hide This Tab'!AG99)</f>
        <v/>
      </c>
      <c r="M96" s="92" t="str">
        <f>IF('Hide This Tab'!$T99=0,"",'Hide This Tab'!AH99)</f>
        <v/>
      </c>
      <c r="N96" s="92" t="str">
        <f>IF('Hide This Tab'!$T99=0,"",'Hide This Tab'!AI99)</f>
        <v/>
      </c>
    </row>
    <row r="97" spans="1:14" ht="174.75" customHeight="1" x14ac:dyDescent="0.35">
      <c r="A97" s="51" t="str">
        <f>IF('Hide This Tab'!$T100=0,"",'Hide This Tab'!W100)</f>
        <v/>
      </c>
      <c r="B97" s="65" t="str">
        <f>IF('Hide This Tab'!$T100=0,"",'Hide This Tab'!V100)</f>
        <v/>
      </c>
      <c r="C97" s="54" t="str">
        <f>IF('Hide This Tab'!$T100=0,"",'Hide This Tab'!X100)</f>
        <v/>
      </c>
      <c r="D97" s="93" t="str">
        <f>IF('Hide This Tab'!$T100=0,"",'Hide This Tab'!Y100)</f>
        <v/>
      </c>
      <c r="E97" s="93" t="str">
        <f>IF('Hide This Tab'!$T100=0,"",'Hide This Tab'!Z100)</f>
        <v/>
      </c>
      <c r="F97" s="91" t="str">
        <f>IF('Hide This Tab'!$T100=0,"",'Hide This Tab'!AA100)</f>
        <v/>
      </c>
      <c r="G97" s="91" t="str">
        <f>IF('Hide This Tab'!$T100=0,"",'Hide This Tab'!AB100)</f>
        <v/>
      </c>
      <c r="H97" s="91" t="str">
        <f>IF('Hide This Tab'!$T100=0,"",'Hide This Tab'!AC100)</f>
        <v/>
      </c>
      <c r="I97" s="91" t="str">
        <f>IF('Hide This Tab'!$T100=0,"",'Hide This Tab'!AD100)</f>
        <v/>
      </c>
      <c r="J97" s="91" t="str">
        <f>IF('Hide This Tab'!$T100=0,"",'Hide This Tab'!AE100)</f>
        <v/>
      </c>
      <c r="K97" s="91" t="str">
        <f>IF('Hide This Tab'!$T100=0,"",'Hide This Tab'!AF100)</f>
        <v/>
      </c>
      <c r="L97" s="91" t="str">
        <f>IF('Hide This Tab'!$T100=0,"",'Hide This Tab'!AG100)</f>
        <v/>
      </c>
      <c r="M97" s="91" t="str">
        <f>IF('Hide This Tab'!$T100=0,"",'Hide This Tab'!AH100)</f>
        <v/>
      </c>
      <c r="N97" s="91" t="str">
        <f>IF('Hide This Tab'!$T100=0,"",'Hide This Tab'!AI100)</f>
        <v/>
      </c>
    </row>
    <row r="98" spans="1:14" ht="216" customHeight="1" x14ac:dyDescent="0.35">
      <c r="A98" s="85" t="str">
        <f>IF('Hide This Tab'!$T101=0,"",'Hide This Tab'!W101)</f>
        <v/>
      </c>
      <c r="B98" s="86" t="str">
        <f>IF('Hide This Tab'!$T101=0,"",'Hide This Tab'!V101)</f>
        <v/>
      </c>
      <c r="C98" s="31" t="str">
        <f>IF('Hide This Tab'!$T101=0,"",'Hide This Tab'!X101)</f>
        <v/>
      </c>
      <c r="D98" s="94" t="str">
        <f>IF('Hide This Tab'!$T101=0,"",'Hide This Tab'!Y101)</f>
        <v/>
      </c>
      <c r="E98" s="94" t="str">
        <f>IF('Hide This Tab'!$T101=0,"",'Hide This Tab'!Z101)</f>
        <v/>
      </c>
      <c r="F98" s="92" t="str">
        <f>IF('Hide This Tab'!$T101=0,"",'Hide This Tab'!AA101)</f>
        <v/>
      </c>
      <c r="G98" s="92" t="str">
        <f>IF('Hide This Tab'!$T101=0,"",'Hide This Tab'!AB101)</f>
        <v/>
      </c>
      <c r="H98" s="92" t="str">
        <f>IF('Hide This Tab'!$T101=0,"",'Hide This Tab'!AC101)</f>
        <v/>
      </c>
      <c r="I98" s="92" t="str">
        <f>IF('Hide This Tab'!$T101=0,"",'Hide This Tab'!AD101)</f>
        <v/>
      </c>
      <c r="J98" s="92" t="str">
        <f>IF('Hide This Tab'!$T101=0,"",'Hide This Tab'!AE101)</f>
        <v/>
      </c>
      <c r="K98" s="92" t="str">
        <f>IF('Hide This Tab'!$T101=0,"",'Hide This Tab'!AF101)</f>
        <v/>
      </c>
      <c r="L98" s="92" t="str">
        <f>IF('Hide This Tab'!$T101=0,"",'Hide This Tab'!AG101)</f>
        <v/>
      </c>
      <c r="M98" s="92" t="str">
        <f>IF('Hide This Tab'!$T101=0,"",'Hide This Tab'!AH101)</f>
        <v/>
      </c>
      <c r="N98" s="92" t="str">
        <f>IF('Hide This Tab'!$T101=0,"",'Hide This Tab'!AI101)</f>
        <v/>
      </c>
    </row>
    <row r="99" spans="1:14" ht="172.5" customHeight="1" x14ac:dyDescent="0.35">
      <c r="A99" s="51" t="str">
        <f>IF('Hide This Tab'!$T102=0,"",'Hide This Tab'!W102)</f>
        <v/>
      </c>
      <c r="B99" s="65" t="str">
        <f>IF('Hide This Tab'!$T102=0,"",'Hide This Tab'!V102)</f>
        <v/>
      </c>
      <c r="C99" s="54" t="str">
        <f>IF('Hide This Tab'!$T102=0,"",'Hide This Tab'!X102)</f>
        <v/>
      </c>
      <c r="D99" s="93" t="str">
        <f>IF('Hide This Tab'!$T102=0,"",'Hide This Tab'!Y102)</f>
        <v/>
      </c>
      <c r="E99" s="93" t="str">
        <f>IF('Hide This Tab'!$T102=0,"",'Hide This Tab'!Z102)</f>
        <v/>
      </c>
      <c r="F99" s="91" t="str">
        <f>IF('Hide This Tab'!$T102=0,"",'Hide This Tab'!AA102)</f>
        <v/>
      </c>
      <c r="G99" s="91" t="str">
        <f>IF('Hide This Tab'!$T102=0,"",'Hide This Tab'!AB102)</f>
        <v/>
      </c>
      <c r="H99" s="91" t="str">
        <f>IF('Hide This Tab'!$T102=0,"",'Hide This Tab'!AC102)</f>
        <v/>
      </c>
      <c r="I99" s="91" t="str">
        <f>IF('Hide This Tab'!$T102=0,"",'Hide This Tab'!AD102)</f>
        <v/>
      </c>
      <c r="J99" s="91" t="str">
        <f>IF('Hide This Tab'!$T102=0,"",'Hide This Tab'!AE102)</f>
        <v/>
      </c>
      <c r="K99" s="91" t="str">
        <f>IF('Hide This Tab'!$T102=0,"",'Hide This Tab'!AF102)</f>
        <v/>
      </c>
      <c r="L99" s="91" t="str">
        <f>IF('Hide This Tab'!$T102=0,"",'Hide This Tab'!AG102)</f>
        <v/>
      </c>
      <c r="M99" s="91" t="str">
        <f>IF('Hide This Tab'!$T102=0,"",'Hide This Tab'!AH102)</f>
        <v/>
      </c>
      <c r="N99" s="91" t="str">
        <f>IF('Hide This Tab'!$T102=0,"",'Hide This Tab'!AI102)</f>
        <v/>
      </c>
    </row>
  </sheetData>
  <mergeCells count="4">
    <mergeCell ref="A1:C1"/>
    <mergeCell ref="D5:D7"/>
    <mergeCell ref="E5:E7"/>
    <mergeCell ref="B10:C10"/>
  </mergeCells>
  <conditionalFormatting sqref="A12:Q13 C14:Q29 A14:B99 C30:N99">
    <cfRule type="expression" dxfId="0" priority="1">
      <formula>OR(A$12="",$A12="")</formula>
    </cfRule>
  </conditionalFormatting>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653DCD80-3975-423C-BE01-447B91EECF11}">
          <x14:formula1>
            <xm:f>'Hide This Tab'!$B$15:$B$18</xm:f>
          </x14:formula1>
          <xm:sqref>E3</xm:sqref>
        </x14:dataValidation>
        <x14:dataValidation type="list" allowBlank="1" showInputMessage="1" showErrorMessage="1" xr:uid="{DFD59451-F4B5-4B33-9CE8-52E456BD60E7}">
          <x14:formula1>
            <xm:f>'Hide This Tab'!$A$16:$A$18</xm:f>
          </x14:formula1>
          <xm:sqref>B10:C10</xm:sqref>
        </x14:dataValidation>
      </x14:dataValidations>
    </ext>
    <ext xmlns:x14="http://schemas.microsoft.com/office/spreadsheetml/2009/9/main" uri="{A8765BA9-456A-4dab-B4F3-ACF838C121DE}">
      <x14:slicerList>
        <x14:slicer r:id="rId2"/>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26E46-5B97-46C2-9383-E8A5C64277D3}">
  <sheetPr codeName="Sheet5"/>
  <dimension ref="A1:AI151"/>
  <sheetViews>
    <sheetView zoomScale="115" zoomScaleNormal="115" workbookViewId="0">
      <selection activeCell="A20" sqref="A20"/>
    </sheetView>
  </sheetViews>
  <sheetFormatPr defaultRowHeight="14.5" x14ac:dyDescent="0.35"/>
  <cols>
    <col min="1" max="1" width="11.81640625" bestFit="1" customWidth="1"/>
    <col min="2" max="2" width="20.81640625" customWidth="1"/>
    <col min="3" max="4" width="12.81640625" customWidth="1"/>
    <col min="5" max="5" width="13.1796875" bestFit="1" customWidth="1"/>
    <col min="6" max="6" width="25.54296875" customWidth="1"/>
    <col min="7" max="7" width="8.81640625" customWidth="1"/>
    <col min="21" max="21" width="4.81640625" customWidth="1"/>
    <col min="22" max="24" width="25" customWidth="1"/>
  </cols>
  <sheetData>
    <row r="1" spans="1:35" x14ac:dyDescent="0.35">
      <c r="A1" t="s">
        <v>178</v>
      </c>
      <c r="B1" s="47" t="s">
        <v>179</v>
      </c>
      <c r="E1" s="46" t="s">
        <v>180</v>
      </c>
      <c r="G1" t="str" cm="1">
        <f t="array" ref="G1:R1">TRANSPOSE(E2:E13)</f>
        <v>Safety</v>
      </c>
      <c r="H1" t="str">
        <v>Grand Total</v>
      </c>
      <c r="I1">
        <v>0</v>
      </c>
      <c r="J1">
        <v>0</v>
      </c>
      <c r="K1">
        <v>0</v>
      </c>
      <c r="L1">
        <v>0</v>
      </c>
      <c r="M1">
        <v>0</v>
      </c>
      <c r="N1">
        <v>0</v>
      </c>
      <c r="O1">
        <v>0</v>
      </c>
      <c r="P1">
        <v>0</v>
      </c>
      <c r="Q1">
        <v>0</v>
      </c>
      <c r="R1">
        <v>0</v>
      </c>
    </row>
    <row r="2" spans="1:35" x14ac:dyDescent="0.35">
      <c r="A2" t="s">
        <v>8</v>
      </c>
      <c r="B2" t="str" cm="1">
        <f t="array" ref="B2:B11">TRANSPOSE(G15:P15)</f>
        <v>Safety</v>
      </c>
      <c r="C2">
        <v>1</v>
      </c>
      <c r="E2" s="45" t="s">
        <v>8</v>
      </c>
    </row>
    <row r="3" spans="1:35" x14ac:dyDescent="0.35">
      <c r="A3" t="s">
        <v>14</v>
      </c>
      <c r="B3" t="str">
        <v>Equity</v>
      </c>
      <c r="C3">
        <v>2</v>
      </c>
      <c r="E3" s="45" t="s">
        <v>188</v>
      </c>
    </row>
    <row r="4" spans="1:35" x14ac:dyDescent="0.35">
      <c r="A4" t="s">
        <v>20</v>
      </c>
      <c r="B4" t="str">
        <v>Mobility</v>
      </c>
      <c r="C4">
        <v>3</v>
      </c>
    </row>
    <row r="5" spans="1:35" x14ac:dyDescent="0.35">
      <c r="A5" t="s">
        <v>26</v>
      </c>
      <c r="B5" t="str">
        <v>Resilience</v>
      </c>
      <c r="C5">
        <v>4</v>
      </c>
    </row>
    <row r="6" spans="1:35" x14ac:dyDescent="0.35">
      <c r="A6" t="s">
        <v>181</v>
      </c>
      <c r="B6" t="str">
        <v>Air Quality</v>
      </c>
      <c r="C6">
        <v>5</v>
      </c>
    </row>
    <row r="7" spans="1:35" x14ac:dyDescent="0.35">
      <c r="A7" t="s">
        <v>182</v>
      </c>
      <c r="B7" t="str">
        <v>Readiness</v>
      </c>
      <c r="C7">
        <v>6</v>
      </c>
      <c r="V7" t="str" cm="1">
        <f t="array" aca="1" ref="V7" ca="1">CELL("address",INDEX('GDOT Strategies'!$K$5:$U$200,$T31,Y$13))</f>
        <v>'[CRS_Spreadsheet_Tool.xlsx]GDOT Strategies'!$K$38</v>
      </c>
    </row>
    <row r="8" spans="1:35" x14ac:dyDescent="0.35">
      <c r="A8" t="s">
        <v>183</v>
      </c>
      <c r="B8" t="str">
        <v>C. Emissions</v>
      </c>
      <c r="C8">
        <v>7</v>
      </c>
    </row>
    <row r="9" spans="1:35" x14ac:dyDescent="0.35">
      <c r="A9" t="s">
        <v>184</v>
      </c>
      <c r="B9" t="str">
        <v>Savings</v>
      </c>
      <c r="C9">
        <v>8</v>
      </c>
    </row>
    <row r="10" spans="1:35" x14ac:dyDescent="0.35">
      <c r="A10" t="s">
        <v>185</v>
      </c>
      <c r="B10" t="str">
        <v>Jobs</v>
      </c>
      <c r="C10">
        <v>9</v>
      </c>
      <c r="F10" s="63" t="s">
        <v>172</v>
      </c>
      <c r="G10" s="45">
        <f>Dashboard!E3</f>
        <v>2</v>
      </c>
    </row>
    <row r="11" spans="1:35" x14ac:dyDescent="0.35">
      <c r="A11" t="s">
        <v>186</v>
      </c>
      <c r="B11" t="str">
        <v>Eligibility</v>
      </c>
      <c r="C11">
        <v>10</v>
      </c>
      <c r="F11" t="s">
        <v>187</v>
      </c>
      <c r="G11">
        <f>VLOOKUP(Dashboard!B10,'Hide This Tab'!A15:B18,2,FALSE)</f>
        <v>2</v>
      </c>
    </row>
    <row r="12" spans="1:35" x14ac:dyDescent="0.35">
      <c r="C12">
        <v>11</v>
      </c>
      <c r="F12" s="59">
        <f>COUNTIFS(G14:Q14,TRUE)</f>
        <v>2</v>
      </c>
      <c r="G12" s="59" t="s">
        <v>189</v>
      </c>
      <c r="Q12" t="s">
        <v>190</v>
      </c>
    </row>
    <row r="13" spans="1:35" x14ac:dyDescent="0.35">
      <c r="Y13" s="60">
        <f t="shared" ref="Y13:AB13" si="0">IFERROR(MATCH(Y15,$G15:$R15,0),0)</f>
        <v>1</v>
      </c>
      <c r="Z13" s="60">
        <f t="shared" si="0"/>
        <v>0</v>
      </c>
      <c r="AA13" s="60">
        <f t="shared" si="0"/>
        <v>0</v>
      </c>
      <c r="AB13" s="60">
        <f t="shared" si="0"/>
        <v>0</v>
      </c>
      <c r="AC13" s="60">
        <f>IFERROR(MATCH(AC15,$G15:$R15,0),0)</f>
        <v>0</v>
      </c>
      <c r="AD13" s="60">
        <f t="shared" ref="AD13:AI13" si="1">IFERROR(MATCH(AD15,$G15:$R15,0),0)</f>
        <v>0</v>
      </c>
      <c r="AE13" s="60">
        <f t="shared" si="1"/>
        <v>0</v>
      </c>
      <c r="AF13" s="60">
        <f t="shared" si="1"/>
        <v>0</v>
      </c>
      <c r="AG13" s="60">
        <f t="shared" si="1"/>
        <v>0</v>
      </c>
      <c r="AH13" s="60">
        <f t="shared" si="1"/>
        <v>0</v>
      </c>
      <c r="AI13" s="60">
        <f t="shared" si="1"/>
        <v>0</v>
      </c>
    </row>
    <row r="14" spans="1:35" x14ac:dyDescent="0.35">
      <c r="E14" s="58">
        <f>COUNTIFS(E16:E102,TRUE)</f>
        <v>46</v>
      </c>
      <c r="G14" t="b">
        <f t="shared" ref="G14:P14" si="2">IFERROR(MATCH(G15,$Y15:$AI15,0)&gt;0,FALSE)</f>
        <v>1</v>
      </c>
      <c r="H14" t="b">
        <f t="shared" si="2"/>
        <v>0</v>
      </c>
      <c r="I14" t="b">
        <f t="shared" si="2"/>
        <v>0</v>
      </c>
      <c r="J14" t="b">
        <f t="shared" si="2"/>
        <v>0</v>
      </c>
      <c r="K14" t="b">
        <f t="shared" si="2"/>
        <v>0</v>
      </c>
      <c r="L14" t="b">
        <f t="shared" si="2"/>
        <v>0</v>
      </c>
      <c r="M14" t="b">
        <f t="shared" si="2"/>
        <v>0</v>
      </c>
      <c r="N14" t="b">
        <f t="shared" si="2"/>
        <v>0</v>
      </c>
      <c r="O14" t="b">
        <f t="shared" si="2"/>
        <v>0</v>
      </c>
      <c r="P14" t="b">
        <f t="shared" si="2"/>
        <v>0</v>
      </c>
      <c r="Q14" t="b">
        <v>1</v>
      </c>
      <c r="R14" t="b">
        <f t="shared" ref="R14" si="3">IFERROR(MATCH(R15,$Y15:$AH15,0)&gt;0,FALSE)</f>
        <v>0</v>
      </c>
      <c r="V14" s="47" t="s">
        <v>191</v>
      </c>
      <c r="W14" s="47"/>
      <c r="X14" s="47"/>
    </row>
    <row r="15" spans="1:35" x14ac:dyDescent="0.35">
      <c r="A15" t="s">
        <v>192</v>
      </c>
      <c r="B15">
        <v>0</v>
      </c>
      <c r="D15" s="62">
        <f>ROW('GDOT Strategies'!G4)</f>
        <v>4</v>
      </c>
      <c r="E15" s="58" t="s">
        <v>193</v>
      </c>
      <c r="G15" t="str">
        <f>'GDOT Strategies'!K4</f>
        <v>Safety</v>
      </c>
      <c r="H15" t="str">
        <f>'GDOT Strategies'!L4</f>
        <v>Equity</v>
      </c>
      <c r="I15" t="str">
        <f>'GDOT Strategies'!M4</f>
        <v>Mobility</v>
      </c>
      <c r="J15" t="str">
        <f>'GDOT Strategies'!N4</f>
        <v>Resilience</v>
      </c>
      <c r="K15" t="str">
        <f>'GDOT Strategies'!O4</f>
        <v>Air Quality</v>
      </c>
      <c r="L15" t="str">
        <f>'GDOT Strategies'!P4</f>
        <v>Readiness</v>
      </c>
      <c r="M15" t="str">
        <f>'GDOT Strategies'!Q4</f>
        <v>C. Emissions</v>
      </c>
      <c r="N15" t="str">
        <f>'GDOT Strategies'!R4</f>
        <v>Savings</v>
      </c>
      <c r="O15" t="str">
        <f>'GDOT Strategies'!S4</f>
        <v>Jobs</v>
      </c>
      <c r="P15" t="str">
        <f>'GDOT Strategies'!T4</f>
        <v>Eligibility</v>
      </c>
      <c r="Q15" t="str">
        <f>'GDOT Strategies'!U4</f>
        <v>Context</v>
      </c>
      <c r="Y15" t="str">
        <f>IF(G1="Grand Total","",G1)</f>
        <v>Safety</v>
      </c>
      <c r="Z15" t="str">
        <f t="shared" ref="Z15:AI15" si="4">IF(OR(H1=0,H1="Grand Total"),"",H1)</f>
        <v/>
      </c>
      <c r="AA15" t="str">
        <f t="shared" si="4"/>
        <v/>
      </c>
      <c r="AB15" t="str">
        <f t="shared" si="4"/>
        <v/>
      </c>
      <c r="AC15" t="str">
        <f t="shared" si="4"/>
        <v/>
      </c>
      <c r="AD15" t="str">
        <f t="shared" si="4"/>
        <v/>
      </c>
      <c r="AE15" t="str">
        <f t="shared" si="4"/>
        <v/>
      </c>
      <c r="AF15" t="str">
        <f t="shared" si="4"/>
        <v/>
      </c>
      <c r="AG15" t="str">
        <f t="shared" si="4"/>
        <v/>
      </c>
      <c r="AH15" t="str">
        <f t="shared" si="4"/>
        <v/>
      </c>
      <c r="AI15" t="str">
        <f t="shared" si="4"/>
        <v/>
      </c>
    </row>
    <row r="16" spans="1:35" x14ac:dyDescent="0.35">
      <c r="A16" t="s">
        <v>194</v>
      </c>
      <c r="B16">
        <v>1</v>
      </c>
      <c r="D16" s="61">
        <f>ROW('GDOT Strategies'!G5)-D$15</f>
        <v>1</v>
      </c>
      <c r="E16" t="b">
        <f>(COUNTIFS(G16:R16,TRUE)=$F$12)</f>
        <v>0</v>
      </c>
      <c r="F16" t="str">
        <f>IF(NOT(ISBLANK('GDOT Strategies'!F5)),'GDOT Strategies'!F5,"")</f>
        <v xml:space="preserve"> Electric or Alternative Fuel Purchases for Public Sector Fleet Vehicle Replacements (Transit Buses, School Buses, Public Fleets)</v>
      </c>
      <c r="G16" t="b">
        <f>AND(G$14,('GDOT Strategies'!K5&gt;=$G$10))</f>
        <v>0</v>
      </c>
      <c r="H16" t="b">
        <f>AND(H$14,('GDOT Strategies'!L5&gt;=$G$10))</f>
        <v>0</v>
      </c>
      <c r="I16" t="b">
        <f>AND(I$14,('GDOT Strategies'!M5&gt;=$G$10))</f>
        <v>0</v>
      </c>
      <c r="J16" t="b">
        <f>AND(J$14,('GDOT Strategies'!N5&gt;=$G$10))</f>
        <v>0</v>
      </c>
      <c r="K16" t="b">
        <f>AND(K$14,('GDOT Strategies'!O5&gt;=$G$10))</f>
        <v>0</v>
      </c>
      <c r="L16" t="b">
        <f>AND(L$14,('GDOT Strategies'!P5&gt;=$G$10))</f>
        <v>0</v>
      </c>
      <c r="M16" t="b">
        <f>AND(M$14,('GDOT Strategies'!Q5&gt;=$G$10))</f>
        <v>0</v>
      </c>
      <c r="N16" t="b">
        <f>AND(N$14,('GDOT Strategies'!R5&gt;=$G$10))</f>
        <v>0</v>
      </c>
      <c r="O16" t="b">
        <f>AND(O$14,('GDOT Strategies'!S5&gt;=$G$10))</f>
        <v>0</v>
      </c>
      <c r="P16" t="b">
        <f>AND(P$14,('GDOT Strategies'!T5&gt;=$G$10))</f>
        <v>0</v>
      </c>
      <c r="Q16" t="b">
        <f>AND(Q$14, IF($G$11=1, OR('GDOT Strategies'!U5=1, 'GDOT Strategies'!U5=3), IF($G$11=2, OR('GDOT Strategies'!U5=2, 'GDOT Strategies'!U5=3), IF($G$11=3, 'GDOT Strategies'!U5=3, FALSE))))</f>
        <v>1</v>
      </c>
      <c r="R16" t="b">
        <f>AND(R$14,('GDOT Strategies'!V5&gt;=$G$10))</f>
        <v>0</v>
      </c>
      <c r="T16" s="61" cm="1">
        <f t="array" ref="T16:T61">_xlfn._xlws.FILTER(D16:D150,E16:E150)</f>
        <v>12</v>
      </c>
      <c r="V16" t="str" cm="1">
        <f t="array" ref="V16:V61">_xlfn._xlws.FILTER(F16:F150,E16:E150)</f>
        <v xml:space="preserve"> On-Road and Off-Road Multiuse Paths and Trails for Pedestrians, Bicyclists, and Other Nonmotorized Forms of Transportation</v>
      </c>
      <c r="W16" t="str" cm="1">
        <f t="array" ref="W16">IF($T16&gt;0,INDEX('GDOT Strategies'!$E$5:$E$200,$T16,1),"")</f>
        <v>Strategy 1.12</v>
      </c>
      <c r="X16" t="str" cm="1">
        <f t="array" ref="X16">IF($T16&gt;0,INDEX('GDOT Strategies'!$G$5:$G$200,$T16,1),"")</f>
        <v>This strategy focuses on the enhancements to pathways dedicated to non-motorized use, which could include connectivity to an extended network, longer sight distances, and better pavement/ground grades and conditions. Vulnerable roadway users include pedestrians, cyclists, and other users of non-motorized transportation; thus, creating these exclusive pathways can offer moderate to high safety benefits depending on other factors of the project implementation, such as adding live surveillance or installing lighting to maximize safety benefits. 
Traditionally, investments to support non-motorized traffic such as pedestrians and cyclists are prioritized lower than vehicles; advancing active transportation infrastructure supports alternative mode choices and vulnerable roadway users. Air quality co-benefits, the potential to reduce carbon emissions, and consumer savings related to travel expenses may vary depending on the project because encouraging mode shifts and influencing travel behaviors often rely on other strategies such as outreach and adjacent land uses. While potential climate and air quality benefits are high for these zero-emitting transit modes, the impact is set by the number of vehicle trips offset. 
Transportation alternative projects, including on-road and off-road facilities for vulnerable roadway users, are eligible for CRP funding as described under Section (G)(3)(C) of FHWA’s CRP guidance memorandum. 
An example of this strategy is currently being implemented with CRP funding. GDOT is implementing a rails-to-trails project that will promote cycling and pedestrian facilities in Toombs County (Section 2.4 provides additional details).</v>
      </c>
      <c r="Y16" s="6" cm="1">
        <f t="array" ref="Y16">IF(AND(Y$13&gt;0,$T16&gt;0),IF(Y$15&lt;&gt;$Q$15,INDEX('GDOT Strategies'!$K$5:$U$200,$T16,Y$13),VLOOKUP(INDEX('GDOT Strategies'!$K$5:$U$200,$T16,Y$13),Criteria!$A$101:$B$104,2,FALSE)),"")</f>
        <v>2</v>
      </c>
      <c r="Z16" s="6" t="str" cm="1">
        <f t="array" ref="Z16">IF(AND(Z$13&gt;0,$T16&gt;0),IF(Z$15&lt;&gt;$Q$15,INDEX('GDOT Strategies'!$K$5:$U$200,$T16,Z$13),VLOOKUP(INDEX('GDOT Strategies'!$K$5:$U$200,$T16,Z$13),Criteria!$A$101:$B$104,2,FALSE)),"")</f>
        <v/>
      </c>
      <c r="AA16" s="6" t="str" cm="1">
        <f t="array" ref="AA16">IF(AND(AA$13&gt;0,$T16&gt;0),IF(AA$15&lt;&gt;$Q$15,INDEX('GDOT Strategies'!$K$5:$U$200,$T16,AA$13),VLOOKUP(INDEX('GDOT Strategies'!$K$5:$U$200,$T16,AA$13),Criteria!$A$101:$B$104,2,FALSE)),"")</f>
        <v/>
      </c>
      <c r="AB16" s="6" t="str" cm="1">
        <f t="array" ref="AB16">IF(AND(AB$13&gt;0,$T16&gt;0),IF(AB$15&lt;&gt;$Q$15,INDEX('GDOT Strategies'!$K$5:$U$200,$T16,AB$13),VLOOKUP(INDEX('GDOT Strategies'!$K$5:$U$200,$T16,AB$13),Criteria!$A$101:$B$104,2,FALSE)),"")</f>
        <v/>
      </c>
      <c r="AC16" s="6" t="str" cm="1">
        <f t="array" ref="AC16">IF(AND(AC$13&gt;0,$T16&gt;0),IF(AC$15&lt;&gt;$Q$15,INDEX('GDOT Strategies'!$K$5:$U$200,$T16,AC$13),VLOOKUP(INDEX('GDOT Strategies'!$K$5:$U$200,$T16,AC$13),Criteria!$A$101:$B$104,2,FALSE)),"")</f>
        <v/>
      </c>
      <c r="AD16" s="6" t="str" cm="1">
        <f t="array" ref="AD16">IF(AND(AD$13&gt;0,$T16&gt;0),IF(AD$15&lt;&gt;$Q$15,INDEX('GDOT Strategies'!$K$5:$U$200,$T16,AD$13),VLOOKUP(INDEX('GDOT Strategies'!$K$5:$U$200,$T16,AD$13),Criteria!$A$101:$B$104,2,FALSE)),"")</f>
        <v/>
      </c>
      <c r="AE16" s="6" t="str" cm="1">
        <f t="array" ref="AE16">IF(AND(AE$13&gt;0,$T16&gt;0),IF(AE$15&lt;&gt;$Q$15,INDEX('GDOT Strategies'!$K$5:$U$200,$T16,AE$13),VLOOKUP(INDEX('GDOT Strategies'!$K$5:$U$200,$T16,AE$13),Criteria!$A$101:$B$104,2,FALSE)),"")</f>
        <v/>
      </c>
      <c r="AF16" s="6" t="str" cm="1">
        <f t="array" ref="AF16">IF(AND(AF$13&gt;0,$T16&gt;0),IF(AF$15&lt;&gt;$Q$15,INDEX('GDOT Strategies'!$K$5:$U$200,$T16,AF$13),VLOOKUP(INDEX('GDOT Strategies'!$K$5:$U$200,$T16,AF$13),Criteria!$A$101:$B$104,2,FALSE)),"")</f>
        <v/>
      </c>
      <c r="AG16" s="6" t="str" cm="1">
        <f t="array" ref="AG16">IF(AND(AG$13&gt;0,$T16&gt;0),IF(AG$15&lt;&gt;$Q$15,INDEX('GDOT Strategies'!$K$5:$U$200,$T16,AG$13),VLOOKUP(INDEX('GDOT Strategies'!$K$5:$U$200,$T16,AG$13),Criteria!$A$101:$B$104,2,FALSE)),"")</f>
        <v/>
      </c>
      <c r="AH16" s="6" t="str" cm="1">
        <f t="array" ref="AH16">IF(AND(AH$13&gt;0,$T16&gt;0),IF(AH$15&lt;&gt;$Q$15,INDEX('GDOT Strategies'!$K$5:$U$200,$T16,AH$13),VLOOKUP(INDEX('GDOT Strategies'!$K$5:$U$200,$T16,AH$13),Criteria!$A$101:$B$104,2,FALSE)),"")</f>
        <v/>
      </c>
      <c r="AI16" s="6" t="str" cm="1">
        <f t="array" ref="AI16">IF(AND(AI$13&gt;0,$T16&gt;0),IF(AI$15&lt;&gt;$Q$15,INDEX('GDOT Strategies'!$K$5:$U$200,$T16,AI$13),VLOOKUP(INDEX('GDOT Strategies'!$K$5:$U$200,$T16,AI$13),Criteria!$A$101:$B$104,2,FALSE)),"")</f>
        <v/>
      </c>
    </row>
    <row r="17" spans="1:35" x14ac:dyDescent="0.35">
      <c r="A17" t="s">
        <v>195</v>
      </c>
      <c r="B17">
        <v>2</v>
      </c>
      <c r="D17" s="61">
        <f>ROW('GDOT Strategies'!G6)-D$15</f>
        <v>2</v>
      </c>
      <c r="E17" t="b">
        <f t="shared" ref="E17:E80" si="5">(COUNTIFS(G17:R17,TRUE)=$F$12)</f>
        <v>0</v>
      </c>
      <c r="F17" t="str">
        <f>IF(NOT(ISBLANK('GDOT Strategies'!F6)),'GDOT Strategies'!F6,"")</f>
        <v xml:space="preserve"> Electric Vehicle/Zero-Emission Charging or Refueling Infrastructure for Public Sector Fleets</v>
      </c>
      <c r="G17" t="b">
        <f>AND(G$14,('GDOT Strategies'!K6&gt;=$G$10))</f>
        <v>0</v>
      </c>
      <c r="H17" t="b">
        <f>AND(H$14,('GDOT Strategies'!L6&gt;=$G$10))</f>
        <v>0</v>
      </c>
      <c r="I17" t="b">
        <f>AND(I$14,('GDOT Strategies'!M6&gt;=$G$10))</f>
        <v>0</v>
      </c>
      <c r="J17" t="b">
        <f>AND(J$14,('GDOT Strategies'!N6&gt;=$G$10))</f>
        <v>0</v>
      </c>
      <c r="K17" t="b">
        <f>AND(K$14,('GDOT Strategies'!O6&gt;=$G$10))</f>
        <v>0</v>
      </c>
      <c r="L17" t="b">
        <f>AND(L$14,('GDOT Strategies'!P6&gt;=$G$10))</f>
        <v>0</v>
      </c>
      <c r="M17" t="b">
        <f>AND(M$14,('GDOT Strategies'!Q6&gt;=$G$10))</f>
        <v>0</v>
      </c>
      <c r="N17" t="b">
        <f>AND(N$14,('GDOT Strategies'!R6&gt;=$G$10))</f>
        <v>0</v>
      </c>
      <c r="O17" t="b">
        <f>AND(O$14,('GDOT Strategies'!S6&gt;=$G$10))</f>
        <v>0</v>
      </c>
      <c r="P17" t="b">
        <f>AND(P$14,('GDOT Strategies'!T6&gt;=$G$10))</f>
        <v>0</v>
      </c>
      <c r="Q17" t="b">
        <f>AND(Q$14, IF($G$11=1, OR('GDOT Strategies'!U6=1, 'GDOT Strategies'!U6=3), IF($G$11=2, OR('GDOT Strategies'!U6=2, 'GDOT Strategies'!U6=3), IF($G$11=3, 'GDOT Strategies'!U6=3, FALSE))))</f>
        <v>1</v>
      </c>
      <c r="R17" t="b">
        <f>AND(R$14,('GDOT Strategies'!V6&gt;=$G$10))</f>
        <v>0</v>
      </c>
      <c r="T17" s="61">
        <v>13</v>
      </c>
      <c r="V17" t="str">
        <v xml:space="preserve"> On-Road Bicycle Lanes, Separated Lanes</v>
      </c>
      <c r="W17" t="str" cm="1">
        <f t="array" ref="W17">IF($T17&gt;0,INDEX('GDOT Strategies'!$E$5:$E$200,$T17,1),"")</f>
        <v>Strategy 1.13</v>
      </c>
      <c r="X17" t="str" cm="1">
        <f t="array" ref="X17">IF($T17&gt;0,INDEX('GDOT Strategies'!$G$5:$G$200,$T17,1),"")</f>
        <v xml:space="preserve">This strategy describes constructing an exclusive facility for bicyclists that is located in or directly adjacent to the roadway and that is physically separated from motor vehicles traffic with a vertical element; improvements could include connectivity to an extended network, longer sight distances, better pavement conditions, better roadway crossing and lower vehicle lower speeds. 
Safety can be dramatically improved for cyclists as they are recognized as vulnerable roadway users, especially in areas with higher-than-average incident or fatality rates, especially if the separated lanes are buffered or protected with parking or flexible posts and bollards. Constructing on-road separated bicycle lanes is demonstrated in research to attract more users than those that are not separated from vehicular traffic. Similar to off-road nonmotorized pathways, the effectiveness of on-road separated bike lanes may rely on other factors such as outreach, vehicular speed limits along the roadway, bike network connectivity, and more. 
Transportation alternative projects, including separated bike lane projects, are eligible for CRP funding as described under Section (G)(3)(C) of FHWA’s CRP guidance memorandum.
</v>
      </c>
      <c r="Y17" s="6" cm="1">
        <f t="array" ref="Y17">IF(AND(Y$13&gt;0,$T17&gt;0),IF(Y$15&lt;&gt;$Q$15,INDEX('GDOT Strategies'!$K$5:$U$200,$T17,Y$13),VLOOKUP(INDEX('GDOT Strategies'!$K$5:$U$200,$T17,Y$13),Criteria!$A$101:$B$104,2,FALSE)),"")</f>
        <v>2</v>
      </c>
      <c r="Z17" s="6" t="str" cm="1">
        <f t="array" ref="Z17">IF(AND(Z$13&gt;0,$T17&gt;0),IF(Z$15&lt;&gt;$Q$15,INDEX('GDOT Strategies'!$K$5:$U$200,$T17,Z$13),VLOOKUP(INDEX('GDOT Strategies'!$K$5:$U$200,$T17,Z$13),Criteria!$A$101:$B$104,2,FALSE)),"")</f>
        <v/>
      </c>
      <c r="AA17" s="6" t="str" cm="1">
        <f t="array" ref="AA17">IF(AND(AA$13&gt;0,$T17&gt;0),IF(AA$15&lt;&gt;$Q$15,INDEX('GDOT Strategies'!$K$5:$U$200,$T17,AA$13),VLOOKUP(INDEX('GDOT Strategies'!$K$5:$U$200,$T17,AA$13),Criteria!$A$101:$B$104,2,FALSE)),"")</f>
        <v/>
      </c>
      <c r="AB17" s="6" t="str" cm="1">
        <f t="array" ref="AB17">IF(AND(AB$13&gt;0,$T17&gt;0),IF(AB$15&lt;&gt;$Q$15,INDEX('GDOT Strategies'!$K$5:$U$200,$T17,AB$13),VLOOKUP(INDEX('GDOT Strategies'!$K$5:$U$200,$T17,AB$13),Criteria!$A$101:$B$104,2,FALSE)),"")</f>
        <v/>
      </c>
      <c r="AC17" s="6" t="str" cm="1">
        <f t="array" ref="AC17">IF(AND(AC$13&gt;0,$T17&gt;0),IF(AC$15&lt;&gt;$Q$15,INDEX('GDOT Strategies'!$K$5:$U$200,$T17,AC$13),VLOOKUP(INDEX('GDOT Strategies'!$K$5:$U$200,$T17,AC$13),Criteria!$A$101:$B$104,2,FALSE)),"")</f>
        <v/>
      </c>
      <c r="AD17" s="6" t="str" cm="1">
        <f t="array" ref="AD17">IF(AND(AD$13&gt;0,$T17&gt;0),IF(AD$15&lt;&gt;$Q$15,INDEX('GDOT Strategies'!$K$5:$U$200,$T17,AD$13),VLOOKUP(INDEX('GDOT Strategies'!$K$5:$U$200,$T17,AD$13),Criteria!$A$101:$B$104,2,FALSE)),"")</f>
        <v/>
      </c>
      <c r="AE17" s="6" t="str" cm="1">
        <f t="array" ref="AE17">IF(AND(AE$13&gt;0,$T17&gt;0),IF(AE$15&lt;&gt;$Q$15,INDEX('GDOT Strategies'!$K$5:$U$200,$T17,AE$13),VLOOKUP(INDEX('GDOT Strategies'!$K$5:$U$200,$T17,AE$13),Criteria!$A$101:$B$104,2,FALSE)),"")</f>
        <v/>
      </c>
      <c r="AF17" s="6" t="str" cm="1">
        <f t="array" ref="AF17">IF(AND(AF$13&gt;0,$T17&gt;0),IF(AF$15&lt;&gt;$Q$15,INDEX('GDOT Strategies'!$K$5:$U$200,$T17,AF$13),VLOOKUP(INDEX('GDOT Strategies'!$K$5:$U$200,$T17,AF$13),Criteria!$A$101:$B$104,2,FALSE)),"")</f>
        <v/>
      </c>
      <c r="AG17" s="6" t="str" cm="1">
        <f t="array" ref="AG17">IF(AND(AG$13&gt;0,$T17&gt;0),IF(AG$15&lt;&gt;$Q$15,INDEX('GDOT Strategies'!$K$5:$U$200,$T17,AG$13),VLOOKUP(INDEX('GDOT Strategies'!$K$5:$U$200,$T17,AG$13),Criteria!$A$101:$B$104,2,FALSE)),"")</f>
        <v/>
      </c>
      <c r="AH17" s="6" t="str" cm="1">
        <f t="array" ref="AH17">IF(AND(AH$13&gt;0,$T17&gt;0),IF(AH$15&lt;&gt;$Q$15,INDEX('GDOT Strategies'!$K$5:$U$200,$T17,AH$13),VLOOKUP(INDEX('GDOT Strategies'!$K$5:$U$200,$T17,AH$13),Criteria!$A$101:$B$104,2,FALSE)),"")</f>
        <v/>
      </c>
      <c r="AI17" s="6" t="str" cm="1">
        <f t="array" ref="AI17">IF(AND(AI$13&gt;0,$T17&gt;0),IF(AI$15&lt;&gt;$Q$15,INDEX('GDOT Strategies'!$K$5:$U$200,$T17,AI$13),VLOOKUP(INDEX('GDOT Strategies'!$K$5:$U$200,$T17,AI$13),Criteria!$A$101:$B$104,2,FALSE)),"")</f>
        <v/>
      </c>
    </row>
    <row r="18" spans="1:35" x14ac:dyDescent="0.35">
      <c r="A18" t="s">
        <v>174</v>
      </c>
      <c r="B18">
        <v>3</v>
      </c>
      <c r="D18" s="61">
        <f>ROW('GDOT Strategies'!G7)-D$15</f>
        <v>3</v>
      </c>
      <c r="E18" t="b">
        <f t="shared" si="5"/>
        <v>0</v>
      </c>
      <c r="F18" t="str">
        <f>IF(NOT(ISBLANK('GDOT Strategies'!F7)),'GDOT Strategies'!F7,"")</f>
        <v xml:space="preserve"> Advanced Truck Stop Electrification Systems</v>
      </c>
      <c r="G18" t="b">
        <f>AND(G$14,('GDOT Strategies'!K7&gt;=$G$10))</f>
        <v>0</v>
      </c>
      <c r="H18" t="b">
        <f>AND(H$14,('GDOT Strategies'!L7&gt;=$G$10))</f>
        <v>0</v>
      </c>
      <c r="I18" t="b">
        <f>AND(I$14,('GDOT Strategies'!M7&gt;=$G$10))</f>
        <v>0</v>
      </c>
      <c r="J18" t="b">
        <f>AND(J$14,('GDOT Strategies'!N7&gt;=$G$10))</f>
        <v>0</v>
      </c>
      <c r="K18" t="b">
        <f>AND(K$14,('GDOT Strategies'!O7&gt;=$G$10))</f>
        <v>0</v>
      </c>
      <c r="L18" t="b">
        <f>AND(L$14,('GDOT Strategies'!P7&gt;=$G$10))</f>
        <v>0</v>
      </c>
      <c r="M18" t="b">
        <f>AND(M$14,('GDOT Strategies'!Q7&gt;=$G$10))</f>
        <v>0</v>
      </c>
      <c r="N18" t="b">
        <f>AND(N$14,('GDOT Strategies'!R7&gt;=$G$10))</f>
        <v>0</v>
      </c>
      <c r="O18" t="b">
        <f>AND(O$14,('GDOT Strategies'!S7&gt;=$G$10))</f>
        <v>0</v>
      </c>
      <c r="P18" t="b">
        <f>AND(P$14,('GDOT Strategies'!T7&gt;=$G$10))</f>
        <v>0</v>
      </c>
      <c r="Q18" t="b">
        <f>AND(Q$14, IF($G$11=1, OR('GDOT Strategies'!U7=1, 'GDOT Strategies'!U7=3), IF($G$11=2, OR('GDOT Strategies'!U7=2, 'GDOT Strategies'!U7=3), IF($G$11=3, 'GDOT Strategies'!U7=3, FALSE))))</f>
        <v>1</v>
      </c>
      <c r="R18" t="b">
        <f>AND(R$14,('GDOT Strategies'!V7&gt;=$G$10))</f>
        <v>0</v>
      </c>
      <c r="T18" s="61">
        <v>14</v>
      </c>
      <c r="V18" t="str">
        <v xml:space="preserve"> Addition of Sidewalks and Crosswalks</v>
      </c>
      <c r="W18" t="str" cm="1">
        <f t="array" ref="W18">IF($T18&gt;0,INDEX('GDOT Strategies'!$E$5:$E$200,$T18,1),"")</f>
        <v>Strategy 1.14</v>
      </c>
      <c r="X18" t="str" cm="1">
        <f t="array" ref="X18">IF($T18&gt;0,INDEX('GDOT Strategies'!$G$5:$G$200,$T18,1),"")</f>
        <v xml:space="preserve">The construction of new pedestrian sidewalks and street crossings for pedestrians to utilize is a strategy that can bolster a region’s active transportation network throughout the state. Adding sidewalks and crosswalks enhances the safety and mobility of nonmotorized traffic and other vulnerable roadway users. 
Safety can be maximized in projects that consist of new sidewalks or crosswalks construction with additional investments in pedestrian crossing detection technology to further prevent incidents or collisions with motorized traffic. In areas that need improved first/last-mile connectivity, air quality co-benefits and reduced carbon emissions may be realized by supporting walkability, transit-oriented development, or advancing Complete Streets design principles. 
Transportation alternative projects, including pedestrian facilities and Complete Streets, are eligible for CRP funding as described under Section (G)(3)(C) of FHWA’s CRP guidance memorandum. As with other bike/pedestrian strategies, although moving to zero emission alternatives, the number of vehicle miles offset determines the overall carbon emissions and air quality impact. 
An example of this strategy is currently being implemented with CRP funding. The Atlanta TMA is implementing a sidewalk enhancement project in Dekalb County (Section 2.4 provides additional details). 
</v>
      </c>
      <c r="Y18" s="6" cm="1">
        <f t="array" ref="Y18">IF(AND(Y$13&gt;0,$T18&gt;0),IF(Y$15&lt;&gt;$Q$15,INDEX('GDOT Strategies'!$K$5:$U$200,$T18,Y$13),VLOOKUP(INDEX('GDOT Strategies'!$K$5:$U$200,$T18,Y$13),Criteria!$A$101:$B$104,2,FALSE)),"")</f>
        <v>2</v>
      </c>
      <c r="Z18" s="6" t="str" cm="1">
        <f t="array" ref="Z18">IF(AND(Z$13&gt;0,$T18&gt;0),IF(Z$15&lt;&gt;$Q$15,INDEX('GDOT Strategies'!$K$5:$U$200,$T18,Z$13),VLOOKUP(INDEX('GDOT Strategies'!$K$5:$U$200,$T18,Z$13),Criteria!$A$101:$B$104,2,FALSE)),"")</f>
        <v/>
      </c>
      <c r="AA18" s="6" t="str" cm="1">
        <f t="array" ref="AA18">IF(AND(AA$13&gt;0,$T18&gt;0),IF(AA$15&lt;&gt;$Q$15,INDEX('GDOT Strategies'!$K$5:$U$200,$T18,AA$13),VLOOKUP(INDEX('GDOT Strategies'!$K$5:$U$200,$T18,AA$13),Criteria!$A$101:$B$104,2,FALSE)),"")</f>
        <v/>
      </c>
      <c r="AB18" s="6" t="str" cm="1">
        <f t="array" ref="AB18">IF(AND(AB$13&gt;0,$T18&gt;0),IF(AB$15&lt;&gt;$Q$15,INDEX('GDOT Strategies'!$K$5:$U$200,$T18,AB$13),VLOOKUP(INDEX('GDOT Strategies'!$K$5:$U$200,$T18,AB$13),Criteria!$A$101:$B$104,2,FALSE)),"")</f>
        <v/>
      </c>
      <c r="AC18" s="6" t="str" cm="1">
        <f t="array" ref="AC18">IF(AND(AC$13&gt;0,$T18&gt;0),IF(AC$15&lt;&gt;$Q$15,INDEX('GDOT Strategies'!$K$5:$U$200,$T18,AC$13),VLOOKUP(INDEX('GDOT Strategies'!$K$5:$U$200,$T18,AC$13),Criteria!$A$101:$B$104,2,FALSE)),"")</f>
        <v/>
      </c>
      <c r="AD18" s="6" t="str" cm="1">
        <f t="array" ref="AD18">IF(AND(AD$13&gt;0,$T18&gt;0),IF(AD$15&lt;&gt;$Q$15,INDEX('GDOT Strategies'!$K$5:$U$200,$T18,AD$13),VLOOKUP(INDEX('GDOT Strategies'!$K$5:$U$200,$T18,AD$13),Criteria!$A$101:$B$104,2,FALSE)),"")</f>
        <v/>
      </c>
      <c r="AE18" s="6" t="str" cm="1">
        <f t="array" ref="AE18">IF(AND(AE$13&gt;0,$T18&gt;0),IF(AE$15&lt;&gt;$Q$15,INDEX('GDOT Strategies'!$K$5:$U$200,$T18,AE$13),VLOOKUP(INDEX('GDOT Strategies'!$K$5:$U$200,$T18,AE$13),Criteria!$A$101:$B$104,2,FALSE)),"")</f>
        <v/>
      </c>
      <c r="AF18" s="6" t="str" cm="1">
        <f t="array" ref="AF18">IF(AND(AF$13&gt;0,$T18&gt;0),IF(AF$15&lt;&gt;$Q$15,INDEX('GDOT Strategies'!$K$5:$U$200,$T18,AF$13),VLOOKUP(INDEX('GDOT Strategies'!$K$5:$U$200,$T18,AF$13),Criteria!$A$101:$B$104,2,FALSE)),"")</f>
        <v/>
      </c>
      <c r="AG18" s="6" t="str" cm="1">
        <f t="array" ref="AG18">IF(AND(AG$13&gt;0,$T18&gt;0),IF(AG$15&lt;&gt;$Q$15,INDEX('GDOT Strategies'!$K$5:$U$200,$T18,AG$13),VLOOKUP(INDEX('GDOT Strategies'!$K$5:$U$200,$T18,AG$13),Criteria!$A$101:$B$104,2,FALSE)),"")</f>
        <v/>
      </c>
      <c r="AH18" s="6" t="str" cm="1">
        <f t="array" ref="AH18">IF(AND(AH$13&gt;0,$T18&gt;0),IF(AH$15&lt;&gt;$Q$15,INDEX('GDOT Strategies'!$K$5:$U$200,$T18,AH$13),VLOOKUP(INDEX('GDOT Strategies'!$K$5:$U$200,$T18,AH$13),Criteria!$A$101:$B$104,2,FALSE)),"")</f>
        <v/>
      </c>
      <c r="AI18" s="6" t="str" cm="1">
        <f t="array" ref="AI18">IF(AND(AI$13&gt;0,$T18&gt;0),IF(AI$15&lt;&gt;$Q$15,INDEX('GDOT Strategies'!$K$5:$U$200,$T18,AI$13),VLOOKUP(INDEX('GDOT Strategies'!$K$5:$U$200,$T18,AI$13),Criteria!$A$101:$B$104,2,FALSE)),"")</f>
        <v/>
      </c>
    </row>
    <row r="19" spans="1:35" x14ac:dyDescent="0.35">
      <c r="D19" s="61">
        <f>ROW('GDOT Strategies'!G8)-D$15</f>
        <v>4</v>
      </c>
      <c r="E19" t="b">
        <f t="shared" si="5"/>
        <v>0</v>
      </c>
      <c r="F19" t="str">
        <f>IF(NOT(ISBLANK('GDOT Strategies'!F8)),'GDOT Strategies'!F8,"")</f>
        <v xml:space="preserve"> Diesel Replacements or Retrofits</v>
      </c>
      <c r="G19" t="b">
        <f>AND(G$14,('GDOT Strategies'!K8&gt;=$G$10))</f>
        <v>0</v>
      </c>
      <c r="H19" t="b">
        <f>AND(H$14,('GDOT Strategies'!L8&gt;=$G$10))</f>
        <v>0</v>
      </c>
      <c r="I19" t="b">
        <f>AND(I$14,('GDOT Strategies'!M8&gt;=$G$10))</f>
        <v>0</v>
      </c>
      <c r="J19" t="b">
        <f>AND(J$14,('GDOT Strategies'!N8&gt;=$G$10))</f>
        <v>0</v>
      </c>
      <c r="K19" t="b">
        <f>AND(K$14,('GDOT Strategies'!O8&gt;=$G$10))</f>
        <v>0</v>
      </c>
      <c r="L19" t="b">
        <f>AND(L$14,('GDOT Strategies'!P8&gt;=$G$10))</f>
        <v>0</v>
      </c>
      <c r="M19" t="b">
        <f>AND(M$14,('GDOT Strategies'!Q8&gt;=$G$10))</f>
        <v>0</v>
      </c>
      <c r="N19" t="b">
        <f>AND(N$14,('GDOT Strategies'!R8&gt;=$G$10))</f>
        <v>0</v>
      </c>
      <c r="O19" t="b">
        <f>AND(O$14,('GDOT Strategies'!S8&gt;=$G$10))</f>
        <v>0</v>
      </c>
      <c r="P19" t="b">
        <f>AND(P$14,('GDOT Strategies'!T8&gt;=$G$10))</f>
        <v>0</v>
      </c>
      <c r="Q19" t="b">
        <f>AND(Q$14, IF($G$11=1, OR('GDOT Strategies'!U8=1, 'GDOT Strategies'!U8=3), IF($G$11=2, OR('GDOT Strategies'!U8=2, 'GDOT Strategies'!U8=3), IF($G$11=3, 'GDOT Strategies'!U8=3, FALSE))))</f>
        <v>1</v>
      </c>
      <c r="R19" t="b">
        <f>AND(R$14,('GDOT Strategies'!V8&gt;=$G$10))</f>
        <v>0</v>
      </c>
      <c r="T19" s="61">
        <v>15</v>
      </c>
      <c r="V19" t="str">
        <v xml:space="preserve"> Bicycle/Pedestrian Safety Enhancements</v>
      </c>
      <c r="W19" t="str" cm="1">
        <f t="array" ref="W19">IF($T19&gt;0,INDEX('GDOT Strategies'!$E$5:$E$200,$T19,1),"")</f>
        <v>Strategy 1.15</v>
      </c>
      <c r="X19" t="str" cm="1">
        <f t="array" ref="X19">IF($T19&gt;0,INDEX('GDOT Strategies'!$G$5:$G$200,$T19,1),"")</f>
        <v xml:space="preserve">In conjunction with nonmotorized infrastructure, this strategy consists of improvements to bicycle and pedestrian conditions that prevent or mitigate the risk of injury. These strategic improvements could include traffic calming, lighting, lane markings, etc. Safety enhancements that support cyclists and pedestrians can complement many projects focused on active transportation to increase safety benefits and indirectly create air quality co-benefits and consumer travel savings by supporting mode shift from vehicles for shorter trips and may encourage transit ridership.
Transportation alternative projects, including safety enhancements, are eligible for CRP funding as described under Section (G)(3)(C) of FHWA’s CRP guidance memorandum. 
</v>
      </c>
      <c r="Y19" s="6" cm="1">
        <f t="array" ref="Y19">IF(AND(Y$13&gt;0,$T19&gt;0),IF(Y$15&lt;&gt;$Q$15,INDEX('GDOT Strategies'!$K$5:$U$200,$T19,Y$13),VLOOKUP(INDEX('GDOT Strategies'!$K$5:$U$200,$T19,Y$13),Criteria!$A$101:$B$104,2,FALSE)),"")</f>
        <v>3</v>
      </c>
      <c r="Z19" s="6" t="str" cm="1">
        <f t="array" ref="Z19">IF(AND(Z$13&gt;0,$T19&gt;0),IF(Z$15&lt;&gt;$Q$15,INDEX('GDOT Strategies'!$K$5:$U$200,$T19,Z$13),VLOOKUP(INDEX('GDOT Strategies'!$K$5:$U$200,$T19,Z$13),Criteria!$A$101:$B$104,2,FALSE)),"")</f>
        <v/>
      </c>
      <c r="AA19" s="6" t="str" cm="1">
        <f t="array" ref="AA19">IF(AND(AA$13&gt;0,$T19&gt;0),IF(AA$15&lt;&gt;$Q$15,INDEX('GDOT Strategies'!$K$5:$U$200,$T19,AA$13),VLOOKUP(INDEX('GDOT Strategies'!$K$5:$U$200,$T19,AA$13),Criteria!$A$101:$B$104,2,FALSE)),"")</f>
        <v/>
      </c>
      <c r="AB19" s="6" t="str" cm="1">
        <f t="array" ref="AB19">IF(AND(AB$13&gt;0,$T19&gt;0),IF(AB$15&lt;&gt;$Q$15,INDEX('GDOT Strategies'!$K$5:$U$200,$T19,AB$13),VLOOKUP(INDEX('GDOT Strategies'!$K$5:$U$200,$T19,AB$13),Criteria!$A$101:$B$104,2,FALSE)),"")</f>
        <v/>
      </c>
      <c r="AC19" s="6" t="str" cm="1">
        <f t="array" ref="AC19">IF(AND(AC$13&gt;0,$T19&gt;0),IF(AC$15&lt;&gt;$Q$15,INDEX('GDOT Strategies'!$K$5:$U$200,$T19,AC$13),VLOOKUP(INDEX('GDOT Strategies'!$K$5:$U$200,$T19,AC$13),Criteria!$A$101:$B$104,2,FALSE)),"")</f>
        <v/>
      </c>
      <c r="AD19" s="6" t="str" cm="1">
        <f t="array" ref="AD19">IF(AND(AD$13&gt;0,$T19&gt;0),IF(AD$15&lt;&gt;$Q$15,INDEX('GDOT Strategies'!$K$5:$U$200,$T19,AD$13),VLOOKUP(INDEX('GDOT Strategies'!$K$5:$U$200,$T19,AD$13),Criteria!$A$101:$B$104,2,FALSE)),"")</f>
        <v/>
      </c>
      <c r="AE19" s="6" t="str" cm="1">
        <f t="array" ref="AE19">IF(AND(AE$13&gt;0,$T19&gt;0),IF(AE$15&lt;&gt;$Q$15,INDEX('GDOT Strategies'!$K$5:$U$200,$T19,AE$13),VLOOKUP(INDEX('GDOT Strategies'!$K$5:$U$200,$T19,AE$13),Criteria!$A$101:$B$104,2,FALSE)),"")</f>
        <v/>
      </c>
      <c r="AF19" s="6" t="str" cm="1">
        <f t="array" ref="AF19">IF(AND(AF$13&gt;0,$T19&gt;0),IF(AF$15&lt;&gt;$Q$15,INDEX('GDOT Strategies'!$K$5:$U$200,$T19,AF$13),VLOOKUP(INDEX('GDOT Strategies'!$K$5:$U$200,$T19,AF$13),Criteria!$A$101:$B$104,2,FALSE)),"")</f>
        <v/>
      </c>
      <c r="AG19" s="6" t="str" cm="1">
        <f t="array" ref="AG19">IF(AND(AG$13&gt;0,$T19&gt;0),IF(AG$15&lt;&gt;$Q$15,INDEX('GDOT Strategies'!$K$5:$U$200,$T19,AG$13),VLOOKUP(INDEX('GDOT Strategies'!$K$5:$U$200,$T19,AG$13),Criteria!$A$101:$B$104,2,FALSE)),"")</f>
        <v/>
      </c>
      <c r="AH19" s="6" t="str" cm="1">
        <f t="array" ref="AH19">IF(AND(AH$13&gt;0,$T19&gt;0),IF(AH$15&lt;&gt;$Q$15,INDEX('GDOT Strategies'!$K$5:$U$200,$T19,AH$13),VLOOKUP(INDEX('GDOT Strategies'!$K$5:$U$200,$T19,AH$13),Criteria!$A$101:$B$104,2,FALSE)),"")</f>
        <v/>
      </c>
      <c r="AI19" s="6" t="str" cm="1">
        <f t="array" ref="AI19">IF(AND(AI$13&gt;0,$T19&gt;0),IF(AI$15&lt;&gt;$Q$15,INDEX('GDOT Strategies'!$K$5:$U$200,$T19,AI$13),VLOOKUP(INDEX('GDOT Strategies'!$K$5:$U$200,$T19,AI$13),Criteria!$A$101:$B$104,2,FALSE)),"")</f>
        <v/>
      </c>
    </row>
    <row r="20" spans="1:35" x14ac:dyDescent="0.35">
      <c r="D20" s="61">
        <f>ROW('GDOT Strategies'!G9)-D$15</f>
        <v>5</v>
      </c>
      <c r="E20" t="b">
        <f t="shared" si="5"/>
        <v>0</v>
      </c>
      <c r="F20" t="str">
        <f>IF(NOT(ISBLANK('GDOT Strategies'!F9)),'GDOT Strategies'!F9,"")</f>
        <v xml:space="preserve"> Charging Infrastructure Upgrades</v>
      </c>
      <c r="G20" t="b">
        <f>AND(G$14,('GDOT Strategies'!K9&gt;=$G$10))</f>
        <v>0</v>
      </c>
      <c r="H20" t="b">
        <f>AND(H$14,('GDOT Strategies'!L9&gt;=$G$10))</f>
        <v>0</v>
      </c>
      <c r="I20" t="b">
        <f>AND(I$14,('GDOT Strategies'!M9&gt;=$G$10))</f>
        <v>0</v>
      </c>
      <c r="J20" t="b">
        <f>AND(J$14,('GDOT Strategies'!N9&gt;=$G$10))</f>
        <v>0</v>
      </c>
      <c r="K20" t="b">
        <f>AND(K$14,('GDOT Strategies'!O9&gt;=$G$10))</f>
        <v>0</v>
      </c>
      <c r="L20" t="b">
        <f>AND(L$14,('GDOT Strategies'!P9&gt;=$G$10))</f>
        <v>0</v>
      </c>
      <c r="M20" t="b">
        <f>AND(M$14,('GDOT Strategies'!Q9&gt;=$G$10))</f>
        <v>0</v>
      </c>
      <c r="N20" t="b">
        <f>AND(N$14,('GDOT Strategies'!R9&gt;=$G$10))</f>
        <v>0</v>
      </c>
      <c r="O20" t="b">
        <f>AND(O$14,('GDOT Strategies'!S9&gt;=$G$10))</f>
        <v>0</v>
      </c>
      <c r="P20" t="b">
        <f>AND(P$14,('GDOT Strategies'!T9&gt;=$G$10))</f>
        <v>0</v>
      </c>
      <c r="Q20" t="b">
        <f>AND(Q$14, IF($G$11=1, OR('GDOT Strategies'!U9=1, 'GDOT Strategies'!U9=3), IF($G$11=2, OR('GDOT Strategies'!U9=2, 'GDOT Strategies'!U9=3), IF($G$11=3, 'GDOT Strategies'!U9=3, FALSE))))</f>
        <v>1</v>
      </c>
      <c r="R20" t="b">
        <f>AND(R$14,('GDOT Strategies'!V9&gt;=$G$10))</f>
        <v>0</v>
      </c>
      <c r="T20" s="61">
        <v>16</v>
      </c>
      <c r="V20" t="str">
        <v xml:space="preserve"> Transit Stops Enhancements</v>
      </c>
      <c r="W20" t="str" cm="1">
        <f t="array" ref="W20">IF($T20&gt;0,INDEX('GDOT Strategies'!$E$5:$E$200,$T20,1),"")</f>
        <v>Strategy 1.16</v>
      </c>
      <c r="X20" t="str" cm="1">
        <f t="array" ref="X20">IF($T20&gt;0,INDEX('GDOT Strategies'!$G$5:$G$200,$T20,1),"")</f>
        <v xml:space="preserve">Improvements to the amenities located at transit stops, such as transit stop shelters and lighting, to increase access and/or comfort for customers can be an effective strategy for boosting transit ridership. A sheltered bus stop increases comfort for transit riders in the event of adverse weather events and hot sunny days. Shelters at bus stops in transit-dependent or underserved communities can advance equity [58]. 
Transit mobility may also be enhanced indirectly by integrating transit stop enhancements. Transit-centric strategies may foster air quality co-benefits and emission reductions by reducing trips that may have otherwise occurred with vehicles. 
Transit stop enhancements are a capital project that may be eligible for CRP funding as described under Section (G)(3)(B) of FHWA’s CRP guidance memorandum. </v>
      </c>
      <c r="Y20" s="6" cm="1">
        <f t="array" ref="Y20">IF(AND(Y$13&gt;0,$T20&gt;0),IF(Y$15&lt;&gt;$Q$15,INDEX('GDOT Strategies'!$K$5:$U$200,$T20,Y$13),VLOOKUP(INDEX('GDOT Strategies'!$K$5:$U$200,$T20,Y$13),Criteria!$A$101:$B$104,2,FALSE)),"")</f>
        <v>2</v>
      </c>
      <c r="Z20" s="6" t="str" cm="1">
        <f t="array" ref="Z20">IF(AND(Z$13&gt;0,$T20&gt;0),IF(Z$15&lt;&gt;$Q$15,INDEX('GDOT Strategies'!$K$5:$U$200,$T20,Z$13),VLOOKUP(INDEX('GDOT Strategies'!$K$5:$U$200,$T20,Z$13),Criteria!$A$101:$B$104,2,FALSE)),"")</f>
        <v/>
      </c>
      <c r="AA20" s="6" t="str" cm="1">
        <f t="array" ref="AA20">IF(AND(AA$13&gt;0,$T20&gt;0),IF(AA$15&lt;&gt;$Q$15,INDEX('GDOT Strategies'!$K$5:$U$200,$T20,AA$13),VLOOKUP(INDEX('GDOT Strategies'!$K$5:$U$200,$T20,AA$13),Criteria!$A$101:$B$104,2,FALSE)),"")</f>
        <v/>
      </c>
      <c r="AB20" s="6" t="str" cm="1">
        <f t="array" ref="AB20">IF(AND(AB$13&gt;0,$T20&gt;0),IF(AB$15&lt;&gt;$Q$15,INDEX('GDOT Strategies'!$K$5:$U$200,$T20,AB$13),VLOOKUP(INDEX('GDOT Strategies'!$K$5:$U$200,$T20,AB$13),Criteria!$A$101:$B$104,2,FALSE)),"")</f>
        <v/>
      </c>
      <c r="AC20" s="6" t="str" cm="1">
        <f t="array" ref="AC20">IF(AND(AC$13&gt;0,$T20&gt;0),IF(AC$15&lt;&gt;$Q$15,INDEX('GDOT Strategies'!$K$5:$U$200,$T20,AC$13),VLOOKUP(INDEX('GDOT Strategies'!$K$5:$U$200,$T20,AC$13),Criteria!$A$101:$B$104,2,FALSE)),"")</f>
        <v/>
      </c>
      <c r="AD20" s="6" t="str" cm="1">
        <f t="array" ref="AD20">IF(AND(AD$13&gt;0,$T20&gt;0),IF(AD$15&lt;&gt;$Q$15,INDEX('GDOT Strategies'!$K$5:$U$200,$T20,AD$13),VLOOKUP(INDEX('GDOT Strategies'!$K$5:$U$200,$T20,AD$13),Criteria!$A$101:$B$104,2,FALSE)),"")</f>
        <v/>
      </c>
      <c r="AE20" s="6" t="str" cm="1">
        <f t="array" ref="AE20">IF(AND(AE$13&gt;0,$T20&gt;0),IF(AE$15&lt;&gt;$Q$15,INDEX('GDOT Strategies'!$K$5:$U$200,$T20,AE$13),VLOOKUP(INDEX('GDOT Strategies'!$K$5:$U$200,$T20,AE$13),Criteria!$A$101:$B$104,2,FALSE)),"")</f>
        <v/>
      </c>
      <c r="AF20" s="6" t="str" cm="1">
        <f t="array" ref="AF20">IF(AND(AF$13&gt;0,$T20&gt;0),IF(AF$15&lt;&gt;$Q$15,INDEX('GDOT Strategies'!$K$5:$U$200,$T20,AF$13),VLOOKUP(INDEX('GDOT Strategies'!$K$5:$U$200,$T20,AF$13),Criteria!$A$101:$B$104,2,FALSE)),"")</f>
        <v/>
      </c>
      <c r="AG20" s="6" t="str" cm="1">
        <f t="array" ref="AG20">IF(AND(AG$13&gt;0,$T20&gt;0),IF(AG$15&lt;&gt;$Q$15,INDEX('GDOT Strategies'!$K$5:$U$200,$T20,AG$13),VLOOKUP(INDEX('GDOT Strategies'!$K$5:$U$200,$T20,AG$13),Criteria!$A$101:$B$104,2,FALSE)),"")</f>
        <v/>
      </c>
      <c r="AH20" s="6" t="str" cm="1">
        <f t="array" ref="AH20">IF(AND(AH$13&gt;0,$T20&gt;0),IF(AH$15&lt;&gt;$Q$15,INDEX('GDOT Strategies'!$K$5:$U$200,$T20,AH$13),VLOOKUP(INDEX('GDOT Strategies'!$K$5:$U$200,$T20,AH$13),Criteria!$A$101:$B$104,2,FALSE)),"")</f>
        <v/>
      </c>
      <c r="AI20" s="6" t="str" cm="1">
        <f t="array" ref="AI20">IF(AND(AI$13&gt;0,$T20&gt;0),IF(AI$15&lt;&gt;$Q$15,INDEX('GDOT Strategies'!$K$5:$U$200,$T20,AI$13),VLOOKUP(INDEX('GDOT Strategies'!$K$5:$U$200,$T20,AI$13),Criteria!$A$101:$B$104,2,FALSE)),"")</f>
        <v/>
      </c>
    </row>
    <row r="21" spans="1:35" x14ac:dyDescent="0.35">
      <c r="D21" s="61">
        <f>ROW('GDOT Strategies'!G10)-D$15</f>
        <v>6</v>
      </c>
      <c r="E21" t="b">
        <f t="shared" si="5"/>
        <v>0</v>
      </c>
      <c r="F21" t="str">
        <f>IF(NOT(ISBLANK('GDOT Strategies'!F10)),'GDOT Strategies'!F10,"")</f>
        <v xml:space="preserve"> Cold Ironing</v>
      </c>
      <c r="G21" t="b">
        <f>AND(G$14,('GDOT Strategies'!K10&gt;=$G$10))</f>
        <v>0</v>
      </c>
      <c r="H21" t="b">
        <f>AND(H$14,('GDOT Strategies'!L10&gt;=$G$10))</f>
        <v>0</v>
      </c>
      <c r="I21" t="b">
        <f>AND(I$14,('GDOT Strategies'!M10&gt;=$G$10))</f>
        <v>0</v>
      </c>
      <c r="J21" t="b">
        <f>AND(J$14,('GDOT Strategies'!N10&gt;=$G$10))</f>
        <v>0</v>
      </c>
      <c r="K21" t="b">
        <f>AND(K$14,('GDOT Strategies'!O10&gt;=$G$10))</f>
        <v>0</v>
      </c>
      <c r="L21" t="b">
        <f>AND(L$14,('GDOT Strategies'!P10&gt;=$G$10))</f>
        <v>0</v>
      </c>
      <c r="M21" t="b">
        <f>AND(M$14,('GDOT Strategies'!Q10&gt;=$G$10))</f>
        <v>0</v>
      </c>
      <c r="N21" t="b">
        <f>AND(N$14,('GDOT Strategies'!R10&gt;=$G$10))</f>
        <v>0</v>
      </c>
      <c r="O21" t="b">
        <f>AND(O$14,('GDOT Strategies'!S10&gt;=$G$10))</f>
        <v>0</v>
      </c>
      <c r="P21" t="b">
        <f>AND(P$14,('GDOT Strategies'!T10&gt;=$G$10))</f>
        <v>0</v>
      </c>
      <c r="Q21" t="b">
        <f>AND(Q$14, IF($G$11=1, OR('GDOT Strategies'!U10=1, 'GDOT Strategies'!U10=3), IF($G$11=2, OR('GDOT Strategies'!U10=2, 'GDOT Strategies'!U10=3), IF($G$11=3, 'GDOT Strategies'!U10=3, FALSE))))</f>
        <v>1</v>
      </c>
      <c r="R21" t="b">
        <f>AND(R$14,('GDOT Strategies'!V10&gt;=$G$10))</f>
        <v>0</v>
      </c>
      <c r="T21" s="61">
        <v>18</v>
      </c>
      <c r="V21" t="str">
        <v xml:space="preserve"> Expanding Coverage/Adding New Bus Transit Services</v>
      </c>
      <c r="W21" t="str" cm="1">
        <f t="array" ref="W21">IF($T21&gt;0,INDEX('GDOT Strategies'!$E$5:$E$200,$T21,1),"")</f>
        <v>Strategy 1.18</v>
      </c>
      <c r="X21" t="str" cm="1">
        <f t="array" ref="X21">IF($T21&gt;0,INDEX('GDOT Strategies'!$G$5:$G$200,$T21,1),"")</f>
        <v xml:space="preserve">The addition of bus service on existing or new routes to better serve customers can be an effective strategy to reduce emissions by improving the overall transit system for both rural and urban communities. When combined with electric and other alternatively fueled fleets, air quality co-benefits and carbon emission reductions may be increased. Moreover, increasing transit ridership is essential to reach maximum emission reductions and air quality benefits that can be produced by these strategies.
Depending on transit routes selected for expansion or new service, equity can also be enhanced if they are serving underserved or marginalized communities. Expanding or adding new bus services can also contribute to both consumer savings for new transit riders and even promote economic development by increasing the need for more transit bus drivers. Transit expansions have been documented to be a safer mode of travel than private vehicles [60].
Public transportation projects are eligible for CRP funding as described under Section (G)(3)(B) of FHWA’s CRP guidance memorandum. The air quality and carbon emission impacts will be determined by the amount of vehicle miles reduced and, to some extent, the fuel used in the new transit system. </v>
      </c>
      <c r="Y21" s="6" cm="1">
        <f t="array" ref="Y21">IF(AND(Y$13&gt;0,$T21&gt;0),IF(Y$15&lt;&gt;$Q$15,INDEX('GDOT Strategies'!$K$5:$U$200,$T21,Y$13),VLOOKUP(INDEX('GDOT Strategies'!$K$5:$U$200,$T21,Y$13),Criteria!$A$101:$B$104,2,FALSE)),"")</f>
        <v>3</v>
      </c>
      <c r="Z21" s="6" t="str" cm="1">
        <f t="array" ref="Z21">IF(AND(Z$13&gt;0,$T21&gt;0),IF(Z$15&lt;&gt;$Q$15,INDEX('GDOT Strategies'!$K$5:$U$200,$T21,Z$13),VLOOKUP(INDEX('GDOT Strategies'!$K$5:$U$200,$T21,Z$13),Criteria!$A$101:$B$104,2,FALSE)),"")</f>
        <v/>
      </c>
      <c r="AA21" s="6" t="str" cm="1">
        <f t="array" ref="AA21">IF(AND(AA$13&gt;0,$T21&gt;0),IF(AA$15&lt;&gt;$Q$15,INDEX('GDOT Strategies'!$K$5:$U$200,$T21,AA$13),VLOOKUP(INDEX('GDOT Strategies'!$K$5:$U$200,$T21,AA$13),Criteria!$A$101:$B$104,2,FALSE)),"")</f>
        <v/>
      </c>
      <c r="AB21" s="6" t="str" cm="1">
        <f t="array" ref="AB21">IF(AND(AB$13&gt;0,$T21&gt;0),IF(AB$15&lt;&gt;$Q$15,INDEX('GDOT Strategies'!$K$5:$U$200,$T21,AB$13),VLOOKUP(INDEX('GDOT Strategies'!$K$5:$U$200,$T21,AB$13),Criteria!$A$101:$B$104,2,FALSE)),"")</f>
        <v/>
      </c>
      <c r="AC21" s="6" t="str" cm="1">
        <f t="array" ref="AC21">IF(AND(AC$13&gt;0,$T21&gt;0),IF(AC$15&lt;&gt;$Q$15,INDEX('GDOT Strategies'!$K$5:$U$200,$T21,AC$13),VLOOKUP(INDEX('GDOT Strategies'!$K$5:$U$200,$T21,AC$13),Criteria!$A$101:$B$104,2,FALSE)),"")</f>
        <v/>
      </c>
      <c r="AD21" s="6" t="str" cm="1">
        <f t="array" ref="AD21">IF(AND(AD$13&gt;0,$T21&gt;0),IF(AD$15&lt;&gt;$Q$15,INDEX('GDOT Strategies'!$K$5:$U$200,$T21,AD$13),VLOOKUP(INDEX('GDOT Strategies'!$K$5:$U$200,$T21,AD$13),Criteria!$A$101:$B$104,2,FALSE)),"")</f>
        <v/>
      </c>
      <c r="AE21" s="6" t="str" cm="1">
        <f t="array" ref="AE21">IF(AND(AE$13&gt;0,$T21&gt;0),IF(AE$15&lt;&gt;$Q$15,INDEX('GDOT Strategies'!$K$5:$U$200,$T21,AE$13),VLOOKUP(INDEX('GDOT Strategies'!$K$5:$U$200,$T21,AE$13),Criteria!$A$101:$B$104,2,FALSE)),"")</f>
        <v/>
      </c>
      <c r="AF21" s="6" t="str" cm="1">
        <f t="array" ref="AF21">IF(AND(AF$13&gt;0,$T21&gt;0),IF(AF$15&lt;&gt;$Q$15,INDEX('GDOT Strategies'!$K$5:$U$200,$T21,AF$13),VLOOKUP(INDEX('GDOT Strategies'!$K$5:$U$200,$T21,AF$13),Criteria!$A$101:$B$104,2,FALSE)),"")</f>
        <v/>
      </c>
      <c r="AG21" s="6" t="str" cm="1">
        <f t="array" ref="AG21">IF(AND(AG$13&gt;0,$T21&gt;0),IF(AG$15&lt;&gt;$Q$15,INDEX('GDOT Strategies'!$K$5:$U$200,$T21,AG$13),VLOOKUP(INDEX('GDOT Strategies'!$K$5:$U$200,$T21,AG$13),Criteria!$A$101:$B$104,2,FALSE)),"")</f>
        <v/>
      </c>
      <c r="AH21" s="6" t="str" cm="1">
        <f t="array" ref="AH21">IF(AND(AH$13&gt;0,$T21&gt;0),IF(AH$15&lt;&gt;$Q$15,INDEX('GDOT Strategies'!$K$5:$U$200,$T21,AH$13),VLOOKUP(INDEX('GDOT Strategies'!$K$5:$U$200,$T21,AH$13),Criteria!$A$101:$B$104,2,FALSE)),"")</f>
        <v/>
      </c>
      <c r="AI21" s="6" t="str" cm="1">
        <f t="array" ref="AI21">IF(AND(AI$13&gt;0,$T21&gt;0),IF(AI$15&lt;&gt;$Q$15,INDEX('GDOT Strategies'!$K$5:$U$200,$T21,AI$13),VLOOKUP(INDEX('GDOT Strategies'!$K$5:$U$200,$T21,AI$13),Criteria!$A$101:$B$104,2,FALSE)),"")</f>
        <v/>
      </c>
    </row>
    <row r="22" spans="1:35" x14ac:dyDescent="0.35">
      <c r="D22" s="61">
        <f>ROW('GDOT Strategies'!G11)-D$15</f>
        <v>7</v>
      </c>
      <c r="E22" t="b">
        <f t="shared" si="5"/>
        <v>0</v>
      </c>
      <c r="F22" t="str">
        <f>IF(NOT(ISBLANK('GDOT Strategies'!F11)),'GDOT Strategies'!F11,"")</f>
        <v xml:space="preserve"> Electric Cargo Handling Equipment</v>
      </c>
      <c r="G22" t="b">
        <f>AND(G$14,('GDOT Strategies'!K11&gt;=$G$10))</f>
        <v>0</v>
      </c>
      <c r="H22" t="b">
        <f>AND(H$14,('GDOT Strategies'!L11&gt;=$G$10))</f>
        <v>0</v>
      </c>
      <c r="I22" t="b">
        <f>AND(I$14,('GDOT Strategies'!M11&gt;=$G$10))</f>
        <v>0</v>
      </c>
      <c r="J22" t="b">
        <f>AND(J$14,('GDOT Strategies'!N11&gt;=$G$10))</f>
        <v>0</v>
      </c>
      <c r="K22" t="b">
        <f>AND(K$14,('GDOT Strategies'!O11&gt;=$G$10))</f>
        <v>0</v>
      </c>
      <c r="L22" t="b">
        <f>AND(L$14,('GDOT Strategies'!P11&gt;=$G$10))</f>
        <v>0</v>
      </c>
      <c r="M22" t="b">
        <f>AND(M$14,('GDOT Strategies'!Q11&gt;=$G$10))</f>
        <v>0</v>
      </c>
      <c r="N22" t="b">
        <f>AND(N$14,('GDOT Strategies'!R11&gt;=$G$10))</f>
        <v>0</v>
      </c>
      <c r="O22" t="b">
        <f>AND(O$14,('GDOT Strategies'!S11&gt;=$G$10))</f>
        <v>0</v>
      </c>
      <c r="P22" t="b">
        <f>AND(P$14,('GDOT Strategies'!T11&gt;=$G$10))</f>
        <v>0</v>
      </c>
      <c r="Q22" t="b">
        <f>AND(Q$14, IF($G$11=1, OR('GDOT Strategies'!U11=1, 'GDOT Strategies'!U11=3), IF($G$11=2, OR('GDOT Strategies'!U11=2, 'GDOT Strategies'!U11=3), IF($G$11=3, 'GDOT Strategies'!U11=3, FALSE))))</f>
        <v>1</v>
      </c>
      <c r="R22" t="b">
        <f>AND(R$14,('GDOT Strategies'!V11&gt;=$G$10))</f>
        <v>0</v>
      </c>
      <c r="T22" s="61">
        <v>19</v>
      </c>
      <c r="V22" t="str">
        <v>Expanding Coverage/Adding New Rail Transit Services</v>
      </c>
      <c r="W22" t="str" cm="1">
        <f t="array" ref="W22">IF($T22&gt;0,INDEX('GDOT Strategies'!$E$5:$E$200,$T22,1),"")</f>
        <v>Strategy 1.19</v>
      </c>
      <c r="X22" t="str" cm="1">
        <f t="array" ref="X22">IF($T22&gt;0,INDEX('GDOT Strategies'!$G$5:$G$200,$T22,1),"")</f>
        <v xml:space="preserve">This strategy consists of adding rail service on existing or new routes to customers. Similar to the expansion and new bus transit services strategy, rail services that are not being developed with additional carbon reduction emissions in mind, such as upgrading fuel rail trains to utilize alternative fuels, have limited potential to produce air quality co-benefits and reduce emissions derived from their operations. Nevertheless, rail ridership reflects reduced vehicular trips which does contribute to reduced vehicular emissions. Mobility is also positively impacted whenever rail transit services are expanded or added. 
Additionally, public outreach and marketing strategies will play an essential role in attracting new transit rail riders. By riding rail, users are also subjected to safety and mobility benefits through the reduction of vehicular trips. Safety benefits are incurred for rail riders by avoiding roadway traffic as statistics highlight driving to be more dangerous than riding rail. Jobs can also be created by expanding coverage by increasing the demand for maintenance and conductors to support rail operations. 
Public transportation projects are eligible for CRP funding as described under Section (G)(3)(B) of FHWA’s CRP guidance memorandum. 
</v>
      </c>
      <c r="Y22" s="6" cm="1">
        <f t="array" ref="Y22">IF(AND(Y$13&gt;0,$T22&gt;0),IF(Y$15&lt;&gt;$Q$15,INDEX('GDOT Strategies'!$K$5:$U$200,$T22,Y$13),VLOOKUP(INDEX('GDOT Strategies'!$K$5:$U$200,$T22,Y$13),Criteria!$A$101:$B$104,2,FALSE)),"")</f>
        <v>3</v>
      </c>
      <c r="Z22" s="6" t="str" cm="1">
        <f t="array" ref="Z22">IF(AND(Z$13&gt;0,$T22&gt;0),IF(Z$15&lt;&gt;$Q$15,INDEX('GDOT Strategies'!$K$5:$U$200,$T22,Z$13),VLOOKUP(INDEX('GDOT Strategies'!$K$5:$U$200,$T22,Z$13),Criteria!$A$101:$B$104,2,FALSE)),"")</f>
        <v/>
      </c>
      <c r="AA22" s="6" t="str" cm="1">
        <f t="array" ref="AA22">IF(AND(AA$13&gt;0,$T22&gt;0),IF(AA$15&lt;&gt;$Q$15,INDEX('GDOT Strategies'!$K$5:$U$200,$T22,AA$13),VLOOKUP(INDEX('GDOT Strategies'!$K$5:$U$200,$T22,AA$13),Criteria!$A$101:$B$104,2,FALSE)),"")</f>
        <v/>
      </c>
      <c r="AB22" s="6" t="str" cm="1">
        <f t="array" ref="AB22">IF(AND(AB$13&gt;0,$T22&gt;0),IF(AB$15&lt;&gt;$Q$15,INDEX('GDOT Strategies'!$K$5:$U$200,$T22,AB$13),VLOOKUP(INDEX('GDOT Strategies'!$K$5:$U$200,$T22,AB$13),Criteria!$A$101:$B$104,2,FALSE)),"")</f>
        <v/>
      </c>
      <c r="AC22" s="6" t="str" cm="1">
        <f t="array" ref="AC22">IF(AND(AC$13&gt;0,$T22&gt;0),IF(AC$15&lt;&gt;$Q$15,INDEX('GDOT Strategies'!$K$5:$U$200,$T22,AC$13),VLOOKUP(INDEX('GDOT Strategies'!$K$5:$U$200,$T22,AC$13),Criteria!$A$101:$B$104,2,FALSE)),"")</f>
        <v/>
      </c>
      <c r="AD22" s="6" t="str" cm="1">
        <f t="array" ref="AD22">IF(AND(AD$13&gt;0,$T22&gt;0),IF(AD$15&lt;&gt;$Q$15,INDEX('GDOT Strategies'!$K$5:$U$200,$T22,AD$13),VLOOKUP(INDEX('GDOT Strategies'!$K$5:$U$200,$T22,AD$13),Criteria!$A$101:$B$104,2,FALSE)),"")</f>
        <v/>
      </c>
      <c r="AE22" s="6" t="str" cm="1">
        <f t="array" ref="AE22">IF(AND(AE$13&gt;0,$T22&gt;0),IF(AE$15&lt;&gt;$Q$15,INDEX('GDOT Strategies'!$K$5:$U$200,$T22,AE$13),VLOOKUP(INDEX('GDOT Strategies'!$K$5:$U$200,$T22,AE$13),Criteria!$A$101:$B$104,2,FALSE)),"")</f>
        <v/>
      </c>
      <c r="AF22" s="6" t="str" cm="1">
        <f t="array" ref="AF22">IF(AND(AF$13&gt;0,$T22&gt;0),IF(AF$15&lt;&gt;$Q$15,INDEX('GDOT Strategies'!$K$5:$U$200,$T22,AF$13),VLOOKUP(INDEX('GDOT Strategies'!$K$5:$U$200,$T22,AF$13),Criteria!$A$101:$B$104,2,FALSE)),"")</f>
        <v/>
      </c>
      <c r="AG22" s="6" t="str" cm="1">
        <f t="array" ref="AG22">IF(AND(AG$13&gt;0,$T22&gt;0),IF(AG$15&lt;&gt;$Q$15,INDEX('GDOT Strategies'!$K$5:$U$200,$T22,AG$13),VLOOKUP(INDEX('GDOT Strategies'!$K$5:$U$200,$T22,AG$13),Criteria!$A$101:$B$104,2,FALSE)),"")</f>
        <v/>
      </c>
      <c r="AH22" s="6" t="str" cm="1">
        <f t="array" ref="AH22">IF(AND(AH$13&gt;0,$T22&gt;0),IF(AH$15&lt;&gt;$Q$15,INDEX('GDOT Strategies'!$K$5:$U$200,$T22,AH$13),VLOOKUP(INDEX('GDOT Strategies'!$K$5:$U$200,$T22,AH$13),Criteria!$A$101:$B$104,2,FALSE)),"")</f>
        <v/>
      </c>
      <c r="AI22" s="6" t="str" cm="1">
        <f t="array" ref="AI22">IF(AND(AI$13&gt;0,$T22&gt;0),IF(AI$15&lt;&gt;$Q$15,INDEX('GDOT Strategies'!$K$5:$U$200,$T22,AI$13),VLOOKUP(INDEX('GDOT Strategies'!$K$5:$U$200,$T22,AI$13),Criteria!$A$101:$B$104,2,FALSE)),"")</f>
        <v/>
      </c>
    </row>
    <row r="23" spans="1:35" x14ac:dyDescent="0.35">
      <c r="D23" s="61">
        <f>ROW('GDOT Strategies'!G12)-D$15</f>
        <v>8</v>
      </c>
      <c r="E23" t="b">
        <f t="shared" si="5"/>
        <v>0</v>
      </c>
      <c r="F23" t="str">
        <f>IF(NOT(ISBLANK('GDOT Strategies'!F12)),'GDOT Strategies'!F12,"")</f>
        <v xml:space="preserve"> Drayage Trucks</v>
      </c>
      <c r="G23" t="b">
        <f>AND(G$14,('GDOT Strategies'!K12&gt;=$G$10))</f>
        <v>0</v>
      </c>
      <c r="H23" t="b">
        <f>AND(H$14,('GDOT Strategies'!L12&gt;=$G$10))</f>
        <v>0</v>
      </c>
      <c r="I23" t="b">
        <f>AND(I$14,('GDOT Strategies'!M12&gt;=$G$10))</f>
        <v>0</v>
      </c>
      <c r="J23" t="b">
        <f>AND(J$14,('GDOT Strategies'!N12&gt;=$G$10))</f>
        <v>0</v>
      </c>
      <c r="K23" t="b">
        <f>AND(K$14,('GDOT Strategies'!O12&gt;=$G$10))</f>
        <v>0</v>
      </c>
      <c r="L23" t="b">
        <f>AND(L$14,('GDOT Strategies'!P12&gt;=$G$10))</f>
        <v>0</v>
      </c>
      <c r="M23" t="b">
        <f>AND(M$14,('GDOT Strategies'!Q12&gt;=$G$10))</f>
        <v>0</v>
      </c>
      <c r="N23" t="b">
        <f>AND(N$14,('GDOT Strategies'!R12&gt;=$G$10))</f>
        <v>0</v>
      </c>
      <c r="O23" t="b">
        <f>AND(O$14,('GDOT Strategies'!S12&gt;=$G$10))</f>
        <v>0</v>
      </c>
      <c r="P23" t="b">
        <f>AND(P$14,('GDOT Strategies'!T12&gt;=$G$10))</f>
        <v>0</v>
      </c>
      <c r="Q23" t="b">
        <f>AND(Q$14, IF($G$11=1, OR('GDOT Strategies'!U12=1, 'GDOT Strategies'!U12=3), IF($G$11=2, OR('GDOT Strategies'!U12=2, 'GDOT Strategies'!U12=3), IF($G$11=3, 'GDOT Strategies'!U12=3, FALSE))))</f>
        <v>1</v>
      </c>
      <c r="R23" t="b">
        <f>AND(R$14,('GDOT Strategies'!V12&gt;=$G$10))</f>
        <v>0</v>
      </c>
      <c r="T23" s="61">
        <v>20</v>
      </c>
      <c r="V23" t="str">
        <v xml:space="preserve"> Add New Express Bus Services</v>
      </c>
      <c r="W23" t="str" cm="1">
        <f t="array" ref="W23">IF($T23&gt;0,INDEX('GDOT Strategies'!$E$5:$E$200,$T23,1),"")</f>
        <v>Strategy 1.20</v>
      </c>
      <c r="X23" t="str" cm="1">
        <f t="array" ref="X23">IF($T23&gt;0,INDEX('GDOT Strategies'!$G$5:$G$200,$T23,1),"")</f>
        <v>This strategy coincides with quicker transit options, such as bus rapid transit to new express bus routes, through the addition of new bus service to customers that provides faster than normal bus services between destinations with some express routes oriented around expressways [61]. This strategy has similar limitations and benefits as other transit-focused strategies listed throughout this document but has a higher potential to increase mobility as these faster transit services may attract new transit riders to shift from driving to their destination.
New transit services are eligible for CRP funding as described under Section (G)(3)(B) of FHWA’s CRP guidance memorandum.</v>
      </c>
      <c r="Y23" s="6" cm="1">
        <f t="array" ref="Y23">IF(AND(Y$13&gt;0,$T23&gt;0),IF(Y$15&lt;&gt;$Q$15,INDEX('GDOT Strategies'!$K$5:$U$200,$T23,Y$13),VLOOKUP(INDEX('GDOT Strategies'!$K$5:$U$200,$T23,Y$13),Criteria!$A$101:$B$104,2,FALSE)),"")</f>
        <v>3</v>
      </c>
      <c r="Z23" s="6" t="str" cm="1">
        <f t="array" ref="Z23">IF(AND(Z$13&gt;0,$T23&gt;0),IF(Z$15&lt;&gt;$Q$15,INDEX('GDOT Strategies'!$K$5:$U$200,$T23,Z$13),VLOOKUP(INDEX('GDOT Strategies'!$K$5:$U$200,$T23,Z$13),Criteria!$A$101:$B$104,2,FALSE)),"")</f>
        <v/>
      </c>
      <c r="AA23" s="6" t="str" cm="1">
        <f t="array" ref="AA23">IF(AND(AA$13&gt;0,$T23&gt;0),IF(AA$15&lt;&gt;$Q$15,INDEX('GDOT Strategies'!$K$5:$U$200,$T23,AA$13),VLOOKUP(INDEX('GDOT Strategies'!$K$5:$U$200,$T23,AA$13),Criteria!$A$101:$B$104,2,FALSE)),"")</f>
        <v/>
      </c>
      <c r="AB23" s="6" t="str" cm="1">
        <f t="array" ref="AB23">IF(AND(AB$13&gt;0,$T23&gt;0),IF(AB$15&lt;&gt;$Q$15,INDEX('GDOT Strategies'!$K$5:$U$200,$T23,AB$13),VLOOKUP(INDEX('GDOT Strategies'!$K$5:$U$200,$T23,AB$13),Criteria!$A$101:$B$104,2,FALSE)),"")</f>
        <v/>
      </c>
      <c r="AC23" s="6" t="str" cm="1">
        <f t="array" ref="AC23">IF(AND(AC$13&gt;0,$T23&gt;0),IF(AC$15&lt;&gt;$Q$15,INDEX('GDOT Strategies'!$K$5:$U$200,$T23,AC$13),VLOOKUP(INDEX('GDOT Strategies'!$K$5:$U$200,$T23,AC$13),Criteria!$A$101:$B$104,2,FALSE)),"")</f>
        <v/>
      </c>
      <c r="AD23" s="6" t="str" cm="1">
        <f t="array" ref="AD23">IF(AND(AD$13&gt;0,$T23&gt;0),IF(AD$15&lt;&gt;$Q$15,INDEX('GDOT Strategies'!$K$5:$U$200,$T23,AD$13),VLOOKUP(INDEX('GDOT Strategies'!$K$5:$U$200,$T23,AD$13),Criteria!$A$101:$B$104,2,FALSE)),"")</f>
        <v/>
      </c>
      <c r="AE23" s="6" t="str" cm="1">
        <f t="array" ref="AE23">IF(AND(AE$13&gt;0,$T23&gt;0),IF(AE$15&lt;&gt;$Q$15,INDEX('GDOT Strategies'!$K$5:$U$200,$T23,AE$13),VLOOKUP(INDEX('GDOT Strategies'!$K$5:$U$200,$T23,AE$13),Criteria!$A$101:$B$104,2,FALSE)),"")</f>
        <v/>
      </c>
      <c r="AF23" s="6" t="str" cm="1">
        <f t="array" ref="AF23">IF(AND(AF$13&gt;0,$T23&gt;0),IF(AF$15&lt;&gt;$Q$15,INDEX('GDOT Strategies'!$K$5:$U$200,$T23,AF$13),VLOOKUP(INDEX('GDOT Strategies'!$K$5:$U$200,$T23,AF$13),Criteria!$A$101:$B$104,2,FALSE)),"")</f>
        <v/>
      </c>
      <c r="AG23" s="6" t="str" cm="1">
        <f t="array" ref="AG23">IF(AND(AG$13&gt;0,$T23&gt;0),IF(AG$15&lt;&gt;$Q$15,INDEX('GDOT Strategies'!$K$5:$U$200,$T23,AG$13),VLOOKUP(INDEX('GDOT Strategies'!$K$5:$U$200,$T23,AG$13),Criteria!$A$101:$B$104,2,FALSE)),"")</f>
        <v/>
      </c>
      <c r="AH23" s="6" t="str" cm="1">
        <f t="array" ref="AH23">IF(AND(AH$13&gt;0,$T23&gt;0),IF(AH$15&lt;&gt;$Q$15,INDEX('GDOT Strategies'!$K$5:$U$200,$T23,AH$13),VLOOKUP(INDEX('GDOT Strategies'!$K$5:$U$200,$T23,AH$13),Criteria!$A$101:$B$104,2,FALSE)),"")</f>
        <v/>
      </c>
      <c r="AI23" s="6" t="str" cm="1">
        <f t="array" ref="AI23">IF(AND(AI$13&gt;0,$T23&gt;0),IF(AI$15&lt;&gt;$Q$15,INDEX('GDOT Strategies'!$K$5:$U$200,$T23,AI$13),VLOOKUP(INDEX('GDOT Strategies'!$K$5:$U$200,$T23,AI$13),Criteria!$A$101:$B$104,2,FALSE)),"")</f>
        <v/>
      </c>
    </row>
    <row r="24" spans="1:35" x14ac:dyDescent="0.35">
      <c r="D24" s="61">
        <f>ROW('GDOT Strategies'!G13)-D$15</f>
        <v>9</v>
      </c>
      <c r="E24" t="b">
        <f t="shared" si="5"/>
        <v>0</v>
      </c>
      <c r="F24" t="str">
        <f>IF(NOT(ISBLANK('GDOT Strategies'!F13)),'GDOT Strategies'!F13,"")</f>
        <v xml:space="preserve"> Electric Vehicle Charging Infrastructure</v>
      </c>
      <c r="G24" t="b">
        <f>AND(G$14,('GDOT Strategies'!K13&gt;=$G$10))</f>
        <v>0</v>
      </c>
      <c r="H24" t="b">
        <f>AND(H$14,('GDOT Strategies'!L13&gt;=$G$10))</f>
        <v>0</v>
      </c>
      <c r="I24" t="b">
        <f>AND(I$14,('GDOT Strategies'!M13&gt;=$G$10))</f>
        <v>0</v>
      </c>
      <c r="J24" t="b">
        <f>AND(J$14,('GDOT Strategies'!N13&gt;=$G$10))</f>
        <v>0</v>
      </c>
      <c r="K24" t="b">
        <f>AND(K$14,('GDOT Strategies'!O13&gt;=$G$10))</f>
        <v>0</v>
      </c>
      <c r="L24" t="b">
        <f>AND(L$14,('GDOT Strategies'!P13&gt;=$G$10))</f>
        <v>0</v>
      </c>
      <c r="M24" t="b">
        <f>AND(M$14,('GDOT Strategies'!Q13&gt;=$G$10))</f>
        <v>0</v>
      </c>
      <c r="N24" t="b">
        <f>AND(N$14,('GDOT Strategies'!R13&gt;=$G$10))</f>
        <v>0</v>
      </c>
      <c r="O24" t="b">
        <f>AND(O$14,('GDOT Strategies'!S13&gt;=$G$10))</f>
        <v>0</v>
      </c>
      <c r="P24" t="b">
        <f>AND(P$14,('GDOT Strategies'!T13&gt;=$G$10))</f>
        <v>0</v>
      </c>
      <c r="Q24" t="b">
        <f>AND(Q$14, IF($G$11=1, OR('GDOT Strategies'!U13=1, 'GDOT Strategies'!U13=3), IF($G$11=2, OR('GDOT Strategies'!U13=2, 'GDOT Strategies'!U13=3), IF($G$11=3, 'GDOT Strategies'!U13=3, FALSE))))</f>
        <v>1</v>
      </c>
      <c r="R24" t="b">
        <f>AND(R$14,('GDOT Strategies'!V13&gt;=$G$10))</f>
        <v>0</v>
      </c>
      <c r="T24" s="61">
        <v>25</v>
      </c>
      <c r="V24" t="str">
        <v xml:space="preserve"> Microtransit/Commuter Shuttles</v>
      </c>
      <c r="W24" t="str" cm="1">
        <f t="array" ref="W24">IF($T24&gt;0,INDEX('GDOT Strategies'!$E$5:$E$200,$T24,1),"")</f>
        <v>Strategy 1.25</v>
      </c>
      <c r="X24" t="str" cm="1">
        <f t="array" ref="X24">IF($T24&gt;0,INDEX('GDOT Strategies'!$G$5:$G$200,$T24,1),"")</f>
        <v xml:space="preserve">Multimodal transportation centers and mobility hubs are designated multimodal places in a community that bring together public transit, bike share, car share and other ways for people to get where they want to go without a private vehicle. Mobility hubs advance mobility by ensuring that riders have a centralized access point to multiple transportation alternatives. This strategy may consequentially contribute to air quality co-benefits and reduce emissions as well as generate consumer savings by riding transit and saving money on fuel costs associated with operating a personal vehicle. 
Multimodal transportation centers and mobility hubs may be eligible for FTA funding, which can be flexed with CRP funding as described under Section (G)(3)(B) of FHWA’s CRP guidance memorandum. In 2018, the FTA approved the construction of two multimodal transportation center projects under the discretionary Buses and Bus Facilities Infrastructure Investment Program.  </v>
      </c>
      <c r="Y24" s="6" cm="1">
        <f t="array" ref="Y24">IF(AND(Y$13&gt;0,$T24&gt;0),IF(Y$15&lt;&gt;$Q$15,INDEX('GDOT Strategies'!$K$5:$U$200,$T24,Y$13),VLOOKUP(INDEX('GDOT Strategies'!$K$5:$U$200,$T24,Y$13),Criteria!$A$101:$B$104,2,FALSE)),"")</f>
        <v>2</v>
      </c>
      <c r="Z24" s="6" t="str" cm="1">
        <f t="array" ref="Z24">IF(AND(Z$13&gt;0,$T24&gt;0),IF(Z$15&lt;&gt;$Q$15,INDEX('GDOT Strategies'!$K$5:$U$200,$T24,Z$13),VLOOKUP(INDEX('GDOT Strategies'!$K$5:$U$200,$T24,Z$13),Criteria!$A$101:$B$104,2,FALSE)),"")</f>
        <v/>
      </c>
      <c r="AA24" s="6" t="str" cm="1">
        <f t="array" ref="AA24">IF(AND(AA$13&gt;0,$T24&gt;0),IF(AA$15&lt;&gt;$Q$15,INDEX('GDOT Strategies'!$K$5:$U$200,$T24,AA$13),VLOOKUP(INDEX('GDOT Strategies'!$K$5:$U$200,$T24,AA$13),Criteria!$A$101:$B$104,2,FALSE)),"")</f>
        <v/>
      </c>
      <c r="AB24" s="6" t="str" cm="1">
        <f t="array" ref="AB24">IF(AND(AB$13&gt;0,$T24&gt;0),IF(AB$15&lt;&gt;$Q$15,INDEX('GDOT Strategies'!$K$5:$U$200,$T24,AB$13),VLOOKUP(INDEX('GDOT Strategies'!$K$5:$U$200,$T24,AB$13),Criteria!$A$101:$B$104,2,FALSE)),"")</f>
        <v/>
      </c>
      <c r="AC24" s="6" t="str" cm="1">
        <f t="array" ref="AC24">IF(AND(AC$13&gt;0,$T24&gt;0),IF(AC$15&lt;&gt;$Q$15,INDEX('GDOT Strategies'!$K$5:$U$200,$T24,AC$13),VLOOKUP(INDEX('GDOT Strategies'!$K$5:$U$200,$T24,AC$13),Criteria!$A$101:$B$104,2,FALSE)),"")</f>
        <v/>
      </c>
      <c r="AD24" s="6" t="str" cm="1">
        <f t="array" ref="AD24">IF(AND(AD$13&gt;0,$T24&gt;0),IF(AD$15&lt;&gt;$Q$15,INDEX('GDOT Strategies'!$K$5:$U$200,$T24,AD$13),VLOOKUP(INDEX('GDOT Strategies'!$K$5:$U$200,$T24,AD$13),Criteria!$A$101:$B$104,2,FALSE)),"")</f>
        <v/>
      </c>
      <c r="AE24" s="6" t="str" cm="1">
        <f t="array" ref="AE24">IF(AND(AE$13&gt;0,$T24&gt;0),IF(AE$15&lt;&gt;$Q$15,INDEX('GDOT Strategies'!$K$5:$U$200,$T24,AE$13),VLOOKUP(INDEX('GDOT Strategies'!$K$5:$U$200,$T24,AE$13),Criteria!$A$101:$B$104,2,FALSE)),"")</f>
        <v/>
      </c>
      <c r="AF24" s="6" t="str" cm="1">
        <f t="array" ref="AF24">IF(AND(AF$13&gt;0,$T24&gt;0),IF(AF$15&lt;&gt;$Q$15,INDEX('GDOT Strategies'!$K$5:$U$200,$T24,AF$13),VLOOKUP(INDEX('GDOT Strategies'!$K$5:$U$200,$T24,AF$13),Criteria!$A$101:$B$104,2,FALSE)),"")</f>
        <v/>
      </c>
      <c r="AG24" s="6" t="str" cm="1">
        <f t="array" ref="AG24">IF(AND(AG$13&gt;0,$T24&gt;0),IF(AG$15&lt;&gt;$Q$15,INDEX('GDOT Strategies'!$K$5:$U$200,$T24,AG$13),VLOOKUP(INDEX('GDOT Strategies'!$K$5:$U$200,$T24,AG$13),Criteria!$A$101:$B$104,2,FALSE)),"")</f>
        <v/>
      </c>
      <c r="AH24" s="6" t="str" cm="1">
        <f t="array" ref="AH24">IF(AND(AH$13&gt;0,$T24&gt;0),IF(AH$15&lt;&gt;$Q$15,INDEX('GDOT Strategies'!$K$5:$U$200,$T24,AH$13),VLOOKUP(INDEX('GDOT Strategies'!$K$5:$U$200,$T24,AH$13),Criteria!$A$101:$B$104,2,FALSE)),"")</f>
        <v/>
      </c>
      <c r="AI24" s="6" t="str" cm="1">
        <f t="array" ref="AI24">IF(AND(AI$13&gt;0,$T24&gt;0),IF(AI$15&lt;&gt;$Q$15,INDEX('GDOT Strategies'!$K$5:$U$200,$T24,AI$13),VLOOKUP(INDEX('GDOT Strategies'!$K$5:$U$200,$T24,AI$13),Criteria!$A$101:$B$104,2,FALSE)),"")</f>
        <v/>
      </c>
    </row>
    <row r="25" spans="1:35" x14ac:dyDescent="0.35">
      <c r="D25" s="61">
        <f>ROW('GDOT Strategies'!G14)-D$15</f>
        <v>10</v>
      </c>
      <c r="E25" t="b">
        <f t="shared" si="5"/>
        <v>0</v>
      </c>
      <c r="F25" t="str">
        <f>IF(NOT(ISBLANK('GDOT Strategies'!F14)),'GDOT Strategies'!F14,"")</f>
        <v xml:space="preserve"> Other Alternative Fuels</v>
      </c>
      <c r="G25" t="b">
        <f>AND(G$14,('GDOT Strategies'!K14&gt;=$G$10))</f>
        <v>0</v>
      </c>
      <c r="H25" t="b">
        <f>AND(H$14,('GDOT Strategies'!L14&gt;=$G$10))</f>
        <v>0</v>
      </c>
      <c r="I25" t="b">
        <f>AND(I$14,('GDOT Strategies'!M14&gt;=$G$10))</f>
        <v>0</v>
      </c>
      <c r="J25" t="b">
        <f>AND(J$14,('GDOT Strategies'!N14&gt;=$G$10))</f>
        <v>0</v>
      </c>
      <c r="K25" t="b">
        <f>AND(K$14,('GDOT Strategies'!O14&gt;=$G$10))</f>
        <v>0</v>
      </c>
      <c r="L25" t="b">
        <f>AND(L$14,('GDOT Strategies'!P14&gt;=$G$10))</f>
        <v>0</v>
      </c>
      <c r="M25" t="b">
        <f>AND(M$14,('GDOT Strategies'!Q14&gt;=$G$10))</f>
        <v>0</v>
      </c>
      <c r="N25" t="b">
        <f>AND(N$14,('GDOT Strategies'!R14&gt;=$G$10))</f>
        <v>0</v>
      </c>
      <c r="O25" t="b">
        <f>AND(O$14,('GDOT Strategies'!S14&gt;=$G$10))</f>
        <v>0</v>
      </c>
      <c r="P25" t="b">
        <f>AND(P$14,('GDOT Strategies'!T14&gt;=$G$10))</f>
        <v>0</v>
      </c>
      <c r="Q25" t="b">
        <f>AND(Q$14, IF($G$11=1, OR('GDOT Strategies'!U14=1, 'GDOT Strategies'!U14=3), IF($G$11=2, OR('GDOT Strategies'!U14=2, 'GDOT Strategies'!U14=3), IF($G$11=3, 'GDOT Strategies'!U14=3, FALSE))))</f>
        <v>1</v>
      </c>
      <c r="R25" t="b">
        <f>AND(R$14,('GDOT Strategies'!V14&gt;=$G$10))</f>
        <v>0</v>
      </c>
      <c r="T25" s="61">
        <v>28</v>
      </c>
      <c r="V25" t="str">
        <v xml:space="preserve"> Incident Detection and Verification</v>
      </c>
      <c r="W25" t="str" cm="1">
        <f t="array" ref="W25">IF($T25&gt;0,INDEX('GDOT Strategies'!$E$5:$E$200,$T25,1),"")</f>
        <v>Strategy 2.1</v>
      </c>
      <c r="X25" t="str" cm="1">
        <f t="array" ref="X25">IF($T25&gt;0,INDEX('GDOT Strategies'!$G$5:$G$200,$T25,1),"")</f>
        <v>This strategy helps with determining if an incident of some type has occurred. Incidents may be detected in person by motorists or response personnel or automatically using crowdsourcing (i.e., electronic loop detectors and associated incident detection algorithms). Verification is the determination of the precise location and nature of the incident. 
Accurate and detailed information about the incident can help to ensure that the most appropriate personnel and resources are dispatched to the scene. Verification can be accomplished in the field utilizing on-site response personnel or remotely using video detection. This strategy may be considered eligible for CRP funding under Section (G)(3)(D), (G)(3)(E) or (L) of FHWA’s CRP guidance memorandum.
Proper incident detection and verification can help transportation agencies alert roadway users quicker and reduce clearance time, which can prevent further congestion and delays. Since congestion from cars idling in traffic adds to carbon emissions, having an efficient incident detection process can help meet carbon reduction goals. This strategy also has a strong safety component to it by helping streamline emergency response and traffic management.</v>
      </c>
      <c r="Y25" s="6" cm="1">
        <f t="array" ref="Y25">IF(AND(Y$13&gt;0,$T25&gt;0),IF(Y$15&lt;&gt;$Q$15,INDEX('GDOT Strategies'!$K$5:$U$200,$T25,Y$13),VLOOKUP(INDEX('GDOT Strategies'!$K$5:$U$200,$T25,Y$13),Criteria!$A$101:$B$104,2,FALSE)),"")</f>
        <v>3</v>
      </c>
      <c r="Z25" s="6" t="str" cm="1">
        <f t="array" ref="Z25">IF(AND(Z$13&gt;0,$T25&gt;0),IF(Z$15&lt;&gt;$Q$15,INDEX('GDOT Strategies'!$K$5:$U$200,$T25,Z$13),VLOOKUP(INDEX('GDOT Strategies'!$K$5:$U$200,$T25,Z$13),Criteria!$A$101:$B$104,2,FALSE)),"")</f>
        <v/>
      </c>
      <c r="AA25" s="6" t="str" cm="1">
        <f t="array" ref="AA25">IF(AND(AA$13&gt;0,$T25&gt;0),IF(AA$15&lt;&gt;$Q$15,INDEX('GDOT Strategies'!$K$5:$U$200,$T25,AA$13),VLOOKUP(INDEX('GDOT Strategies'!$K$5:$U$200,$T25,AA$13),Criteria!$A$101:$B$104,2,FALSE)),"")</f>
        <v/>
      </c>
      <c r="AB25" s="6" t="str" cm="1">
        <f t="array" ref="AB25">IF(AND(AB$13&gt;0,$T25&gt;0),IF(AB$15&lt;&gt;$Q$15,INDEX('GDOT Strategies'!$K$5:$U$200,$T25,AB$13),VLOOKUP(INDEX('GDOT Strategies'!$K$5:$U$200,$T25,AB$13),Criteria!$A$101:$B$104,2,FALSE)),"")</f>
        <v/>
      </c>
      <c r="AC25" s="6" t="str" cm="1">
        <f t="array" ref="AC25">IF(AND(AC$13&gt;0,$T25&gt;0),IF(AC$15&lt;&gt;$Q$15,INDEX('GDOT Strategies'!$K$5:$U$200,$T25,AC$13),VLOOKUP(INDEX('GDOT Strategies'!$K$5:$U$200,$T25,AC$13),Criteria!$A$101:$B$104,2,FALSE)),"")</f>
        <v/>
      </c>
      <c r="AD25" s="6" t="str" cm="1">
        <f t="array" ref="AD25">IF(AND(AD$13&gt;0,$T25&gt;0),IF(AD$15&lt;&gt;$Q$15,INDEX('GDOT Strategies'!$K$5:$U$200,$T25,AD$13),VLOOKUP(INDEX('GDOT Strategies'!$K$5:$U$200,$T25,AD$13),Criteria!$A$101:$B$104,2,FALSE)),"")</f>
        <v/>
      </c>
      <c r="AE25" s="6" t="str" cm="1">
        <f t="array" ref="AE25">IF(AND(AE$13&gt;0,$T25&gt;0),IF(AE$15&lt;&gt;$Q$15,INDEX('GDOT Strategies'!$K$5:$U$200,$T25,AE$13),VLOOKUP(INDEX('GDOT Strategies'!$K$5:$U$200,$T25,AE$13),Criteria!$A$101:$B$104,2,FALSE)),"")</f>
        <v/>
      </c>
      <c r="AF25" s="6" t="str" cm="1">
        <f t="array" ref="AF25">IF(AND(AF$13&gt;0,$T25&gt;0),IF(AF$15&lt;&gt;$Q$15,INDEX('GDOT Strategies'!$K$5:$U$200,$T25,AF$13),VLOOKUP(INDEX('GDOT Strategies'!$K$5:$U$200,$T25,AF$13),Criteria!$A$101:$B$104,2,FALSE)),"")</f>
        <v/>
      </c>
      <c r="AG25" s="6" t="str" cm="1">
        <f t="array" ref="AG25">IF(AND(AG$13&gt;0,$T25&gt;0),IF(AG$15&lt;&gt;$Q$15,INDEX('GDOT Strategies'!$K$5:$U$200,$T25,AG$13),VLOOKUP(INDEX('GDOT Strategies'!$K$5:$U$200,$T25,AG$13),Criteria!$A$101:$B$104,2,FALSE)),"")</f>
        <v/>
      </c>
      <c r="AH25" s="6" t="str" cm="1">
        <f t="array" ref="AH25">IF(AND(AH$13&gt;0,$T25&gt;0),IF(AH$15&lt;&gt;$Q$15,INDEX('GDOT Strategies'!$K$5:$U$200,$T25,AH$13),VLOOKUP(INDEX('GDOT Strategies'!$K$5:$U$200,$T25,AH$13),Criteria!$A$101:$B$104,2,FALSE)),"")</f>
        <v/>
      </c>
      <c r="AI25" s="6" t="str" cm="1">
        <f t="array" ref="AI25">IF(AND(AI$13&gt;0,$T25&gt;0),IF(AI$15&lt;&gt;$Q$15,INDEX('GDOT Strategies'!$K$5:$U$200,$T25,AI$13),VLOOKUP(INDEX('GDOT Strategies'!$K$5:$U$200,$T25,AI$13),Criteria!$A$101:$B$104,2,FALSE)),"")</f>
        <v/>
      </c>
    </row>
    <row r="26" spans="1:35" x14ac:dyDescent="0.35">
      <c r="D26" s="61">
        <f>ROW('GDOT Strategies'!G15)-D$15</f>
        <v>11</v>
      </c>
      <c r="E26" t="b">
        <f t="shared" si="5"/>
        <v>0</v>
      </c>
      <c r="F26" t="str">
        <f>IF(NOT(ISBLANK('GDOT Strategies'!F15)),'GDOT Strategies'!F15,"")</f>
        <v xml:space="preserve"> Public Outreach and Marketing</v>
      </c>
      <c r="G26" t="b">
        <f>AND(G$14,('GDOT Strategies'!K15&gt;=$G$10))</f>
        <v>0</v>
      </c>
      <c r="H26" t="b">
        <f>AND(H$14,('GDOT Strategies'!L15&gt;=$G$10))</f>
        <v>0</v>
      </c>
      <c r="I26" t="b">
        <f>AND(I$14,('GDOT Strategies'!M15&gt;=$G$10))</f>
        <v>0</v>
      </c>
      <c r="J26" t="b">
        <f>AND(J$14,('GDOT Strategies'!N15&gt;=$G$10))</f>
        <v>0</v>
      </c>
      <c r="K26" t="b">
        <f>AND(K$14,('GDOT Strategies'!O15&gt;=$G$10))</f>
        <v>0</v>
      </c>
      <c r="L26" t="b">
        <f>AND(L$14,('GDOT Strategies'!P15&gt;=$G$10))</f>
        <v>0</v>
      </c>
      <c r="M26" t="b">
        <f>AND(M$14,('GDOT Strategies'!Q15&gt;=$G$10))</f>
        <v>0</v>
      </c>
      <c r="N26" t="b">
        <f>AND(N$14,('GDOT Strategies'!R15&gt;=$G$10))</f>
        <v>0</v>
      </c>
      <c r="O26" t="b">
        <f>AND(O$14,('GDOT Strategies'!S15&gt;=$G$10))</f>
        <v>0</v>
      </c>
      <c r="P26" t="b">
        <f>AND(P$14,('GDOT Strategies'!T15&gt;=$G$10))</f>
        <v>0</v>
      </c>
      <c r="Q26" t="b">
        <f>AND(Q$14, IF($G$11=1, OR('GDOT Strategies'!U15=1, 'GDOT Strategies'!U15=3), IF($G$11=2, OR('GDOT Strategies'!U15=2, 'GDOT Strategies'!U15=3), IF($G$11=3, 'GDOT Strategies'!U15=3, FALSE))))</f>
        <v>1</v>
      </c>
      <c r="R26" t="b">
        <f>AND(R$14,('GDOT Strategies'!V15&gt;=$G$10))</f>
        <v>0</v>
      </c>
      <c r="T26" s="61">
        <v>29</v>
      </c>
      <c r="V26" t="str">
        <v xml:space="preserve"> Traffic Incident Management Coordination</v>
      </c>
      <c r="W26" t="str" cm="1">
        <f t="array" ref="W26">IF($T26&gt;0,INDEX('GDOT Strategies'!$E$5:$E$200,$T26,1),"")</f>
        <v>Strategy 2.2</v>
      </c>
      <c r="X26" t="str" cm="1">
        <f t="array" ref="X26">IF($T26&gt;0,INDEX('GDOT Strategies'!$G$5:$G$200,$T26,1),"")</f>
        <v>This strategy focuses on the planning and coordination efforts between various stakeholders for traffic incident management. It requires active and ongoing coordination between law enforcement, transportation departments, and the responder community (e.g., fire, emergency medical services, and towing), including after action reviews/debriefs to continually identify areas for improvement. This strategy is considered eligible for CRP funding under Section (G)(3)(A) or (L) of FHWA’s CRP guidance memorandum. Resiliency benefits can incur through the implementation by mitigating the impacts of disruptive events such as accidents, 
By helping make traffic incident management more efficient through thoughtful coordination, this strategy can help limit traffic delays and congestion from incidents, thus reducing motor vehicle emissions. With the end result being vehicle emissions reduction, traffic incident management coordination can contribute to carbon reduction. This strategy also has a strong safety component to it by helping streamline emergency response and traffic management.</v>
      </c>
      <c r="Y26" s="6" cm="1">
        <f t="array" ref="Y26">IF(AND(Y$13&gt;0,$T26&gt;0),IF(Y$15&lt;&gt;$Q$15,INDEX('GDOT Strategies'!$K$5:$U$200,$T26,Y$13),VLOOKUP(INDEX('GDOT Strategies'!$K$5:$U$200,$T26,Y$13),Criteria!$A$101:$B$104,2,FALSE)),"")</f>
        <v>3</v>
      </c>
      <c r="Z26" s="6" t="str" cm="1">
        <f t="array" ref="Z26">IF(AND(Z$13&gt;0,$T26&gt;0),IF(Z$15&lt;&gt;$Q$15,INDEX('GDOT Strategies'!$K$5:$U$200,$T26,Z$13),VLOOKUP(INDEX('GDOT Strategies'!$K$5:$U$200,$T26,Z$13),Criteria!$A$101:$B$104,2,FALSE)),"")</f>
        <v/>
      </c>
      <c r="AA26" s="6" t="str" cm="1">
        <f t="array" ref="AA26">IF(AND(AA$13&gt;0,$T26&gt;0),IF(AA$15&lt;&gt;$Q$15,INDEX('GDOT Strategies'!$K$5:$U$200,$T26,AA$13),VLOOKUP(INDEX('GDOT Strategies'!$K$5:$U$200,$T26,AA$13),Criteria!$A$101:$B$104,2,FALSE)),"")</f>
        <v/>
      </c>
      <c r="AB26" s="6" t="str" cm="1">
        <f t="array" ref="AB26">IF(AND(AB$13&gt;0,$T26&gt;0),IF(AB$15&lt;&gt;$Q$15,INDEX('GDOT Strategies'!$K$5:$U$200,$T26,AB$13),VLOOKUP(INDEX('GDOT Strategies'!$K$5:$U$200,$T26,AB$13),Criteria!$A$101:$B$104,2,FALSE)),"")</f>
        <v/>
      </c>
      <c r="AC26" s="6" t="str" cm="1">
        <f t="array" ref="AC26">IF(AND(AC$13&gt;0,$T26&gt;0),IF(AC$15&lt;&gt;$Q$15,INDEX('GDOT Strategies'!$K$5:$U$200,$T26,AC$13),VLOOKUP(INDEX('GDOT Strategies'!$K$5:$U$200,$T26,AC$13),Criteria!$A$101:$B$104,2,FALSE)),"")</f>
        <v/>
      </c>
      <c r="AD26" s="6" t="str" cm="1">
        <f t="array" ref="AD26">IF(AND(AD$13&gt;0,$T26&gt;0),IF(AD$15&lt;&gt;$Q$15,INDEX('GDOT Strategies'!$K$5:$U$200,$T26,AD$13),VLOOKUP(INDEX('GDOT Strategies'!$K$5:$U$200,$T26,AD$13),Criteria!$A$101:$B$104,2,FALSE)),"")</f>
        <v/>
      </c>
      <c r="AE26" s="6" t="str" cm="1">
        <f t="array" ref="AE26">IF(AND(AE$13&gt;0,$T26&gt;0),IF(AE$15&lt;&gt;$Q$15,INDEX('GDOT Strategies'!$K$5:$U$200,$T26,AE$13),VLOOKUP(INDEX('GDOT Strategies'!$K$5:$U$200,$T26,AE$13),Criteria!$A$101:$B$104,2,FALSE)),"")</f>
        <v/>
      </c>
      <c r="AF26" s="6" t="str" cm="1">
        <f t="array" ref="AF26">IF(AND(AF$13&gt;0,$T26&gt;0),IF(AF$15&lt;&gt;$Q$15,INDEX('GDOT Strategies'!$K$5:$U$200,$T26,AF$13),VLOOKUP(INDEX('GDOT Strategies'!$K$5:$U$200,$T26,AF$13),Criteria!$A$101:$B$104,2,FALSE)),"")</f>
        <v/>
      </c>
      <c r="AG26" s="6" t="str" cm="1">
        <f t="array" ref="AG26">IF(AND(AG$13&gt;0,$T26&gt;0),IF(AG$15&lt;&gt;$Q$15,INDEX('GDOT Strategies'!$K$5:$U$200,$T26,AG$13),VLOOKUP(INDEX('GDOT Strategies'!$K$5:$U$200,$T26,AG$13),Criteria!$A$101:$B$104,2,FALSE)),"")</f>
        <v/>
      </c>
      <c r="AH26" s="6" t="str" cm="1">
        <f t="array" ref="AH26">IF(AND(AH$13&gt;0,$T26&gt;0),IF(AH$15&lt;&gt;$Q$15,INDEX('GDOT Strategies'!$K$5:$U$200,$T26,AH$13),VLOOKUP(INDEX('GDOT Strategies'!$K$5:$U$200,$T26,AH$13),Criteria!$A$101:$B$104,2,FALSE)),"")</f>
        <v/>
      </c>
      <c r="AI26" s="6" t="str" cm="1">
        <f t="array" ref="AI26">IF(AND(AI$13&gt;0,$T26&gt;0),IF(AI$15&lt;&gt;$Q$15,INDEX('GDOT Strategies'!$K$5:$U$200,$T26,AI$13),VLOOKUP(INDEX('GDOT Strategies'!$K$5:$U$200,$T26,AI$13),Criteria!$A$101:$B$104,2,FALSE)),"")</f>
        <v/>
      </c>
    </row>
    <row r="27" spans="1:35" x14ac:dyDescent="0.35">
      <c r="D27" s="61">
        <f>ROW('GDOT Strategies'!G16)-D$15</f>
        <v>12</v>
      </c>
      <c r="E27" t="b">
        <f t="shared" si="5"/>
        <v>1</v>
      </c>
      <c r="F27" t="str">
        <f>IF(NOT(ISBLANK('GDOT Strategies'!F16)),'GDOT Strategies'!F16,"")</f>
        <v xml:space="preserve"> On-Road and Off-Road Multiuse Paths and Trails for Pedestrians, Bicyclists, and Other Nonmotorized Forms of Transportation</v>
      </c>
      <c r="G27" t="b">
        <f>AND(G$14,('GDOT Strategies'!K16&gt;=$G$10))</f>
        <v>1</v>
      </c>
      <c r="H27" t="b">
        <f>AND(H$14,('GDOT Strategies'!L16&gt;=$G$10))</f>
        <v>0</v>
      </c>
      <c r="I27" t="b">
        <f>AND(I$14,('GDOT Strategies'!M16&gt;=$G$10))</f>
        <v>0</v>
      </c>
      <c r="J27" t="b">
        <f>AND(J$14,('GDOT Strategies'!N16&gt;=$G$10))</f>
        <v>0</v>
      </c>
      <c r="K27" t="b">
        <f>AND(K$14,('GDOT Strategies'!O16&gt;=$G$10))</f>
        <v>0</v>
      </c>
      <c r="L27" t="b">
        <f>AND(L$14,('GDOT Strategies'!P16&gt;=$G$10))</f>
        <v>0</v>
      </c>
      <c r="M27" t="b">
        <f>AND(M$14,('GDOT Strategies'!Q16&gt;=$G$10))</f>
        <v>0</v>
      </c>
      <c r="N27" t="b">
        <f>AND(N$14,('GDOT Strategies'!R16&gt;=$G$10))</f>
        <v>0</v>
      </c>
      <c r="O27" t="b">
        <f>AND(O$14,('GDOT Strategies'!S16&gt;=$G$10))</f>
        <v>0</v>
      </c>
      <c r="P27" t="b">
        <f>AND(P$14,('GDOT Strategies'!T16&gt;=$G$10))</f>
        <v>0</v>
      </c>
      <c r="Q27" t="b">
        <f>AND(Q$14, IF($G$11=1, OR('GDOT Strategies'!U16=1, 'GDOT Strategies'!U16=3), IF($G$11=2, OR('GDOT Strategies'!U16=2, 'GDOT Strategies'!U16=3), IF($G$11=3, 'GDOT Strategies'!U16=3, FALSE))))</f>
        <v>1</v>
      </c>
      <c r="R27" t="b">
        <f>AND(R$14,('GDOT Strategies'!V16&gt;=$G$10))</f>
        <v>0</v>
      </c>
      <c r="T27" s="61">
        <v>30</v>
      </c>
      <c r="V27" t="str">
        <v xml:space="preserve"> Towing Programs</v>
      </c>
      <c r="W27" t="str" cm="1">
        <f t="array" ref="W27">IF($T27&gt;0,INDEX('GDOT Strategies'!$E$5:$E$200,$T27,1),"")</f>
        <v>Strategy 2.3</v>
      </c>
      <c r="X27" t="str" cm="1">
        <f t="array" ref="X27">IF($T27&gt;0,INDEX('GDOT Strategies'!$G$5:$G$200,$T27,1),"")</f>
        <v>Towing and recovery operations clear the roadway of disabled or damaged vehicles and their cargos, restoring the roadway to its full capacity. Timely dispatch of appropriate towing and recovery assets to an incident scene can be facilitated through towing and recovery companies who have been pre-approved and on-call. This strategy could be considered eligible for CRP funding under Section (G)(3)(A) or (L) of FHWA’s CRP guidance memorandum.
Efficient towing and recovery operations can decrease incident clearance times, leading to less roadway congestion and delays. This helps reduce vehicle emissions, thus contributing to carbon reductions. Similar to other traffic incident strategies, towing programs have a notable safety component to them by helping clear roadways quickly.
Georgia already has a successful Towing and Recovery Incentive Program (TRIP)(i) that is currently being implemented in the metro Atlanta area, with plans to expand statewide. GDOT created an online dashboard (ii) that provides information on response times, activations, and more.</v>
      </c>
      <c r="Y27" s="6" cm="1">
        <f t="array" ref="Y27">IF(AND(Y$13&gt;0,$T27&gt;0),IF(Y$15&lt;&gt;$Q$15,INDEX('GDOT Strategies'!$K$5:$U$200,$T27,Y$13),VLOOKUP(INDEX('GDOT Strategies'!$K$5:$U$200,$T27,Y$13),Criteria!$A$101:$B$104,2,FALSE)),"")</f>
        <v>3</v>
      </c>
      <c r="Z27" s="6" t="str" cm="1">
        <f t="array" ref="Z27">IF(AND(Z$13&gt;0,$T27&gt;0),IF(Z$15&lt;&gt;$Q$15,INDEX('GDOT Strategies'!$K$5:$U$200,$T27,Z$13),VLOOKUP(INDEX('GDOT Strategies'!$K$5:$U$200,$T27,Z$13),Criteria!$A$101:$B$104,2,FALSE)),"")</f>
        <v/>
      </c>
      <c r="AA27" s="6" t="str" cm="1">
        <f t="array" ref="AA27">IF(AND(AA$13&gt;0,$T27&gt;0),IF(AA$15&lt;&gt;$Q$15,INDEX('GDOT Strategies'!$K$5:$U$200,$T27,AA$13),VLOOKUP(INDEX('GDOT Strategies'!$K$5:$U$200,$T27,AA$13),Criteria!$A$101:$B$104,2,FALSE)),"")</f>
        <v/>
      </c>
      <c r="AB27" s="6" t="str" cm="1">
        <f t="array" ref="AB27">IF(AND(AB$13&gt;0,$T27&gt;0),IF(AB$15&lt;&gt;$Q$15,INDEX('GDOT Strategies'!$K$5:$U$200,$T27,AB$13),VLOOKUP(INDEX('GDOT Strategies'!$K$5:$U$200,$T27,AB$13),Criteria!$A$101:$B$104,2,FALSE)),"")</f>
        <v/>
      </c>
      <c r="AC27" s="6" t="str" cm="1">
        <f t="array" ref="AC27">IF(AND(AC$13&gt;0,$T27&gt;0),IF(AC$15&lt;&gt;$Q$15,INDEX('GDOT Strategies'!$K$5:$U$200,$T27,AC$13),VLOOKUP(INDEX('GDOT Strategies'!$K$5:$U$200,$T27,AC$13),Criteria!$A$101:$B$104,2,FALSE)),"")</f>
        <v/>
      </c>
      <c r="AD27" s="6" t="str" cm="1">
        <f t="array" ref="AD27">IF(AND(AD$13&gt;0,$T27&gt;0),IF(AD$15&lt;&gt;$Q$15,INDEX('GDOT Strategies'!$K$5:$U$200,$T27,AD$13),VLOOKUP(INDEX('GDOT Strategies'!$K$5:$U$200,$T27,AD$13),Criteria!$A$101:$B$104,2,FALSE)),"")</f>
        <v/>
      </c>
      <c r="AE27" s="6" t="str" cm="1">
        <f t="array" ref="AE27">IF(AND(AE$13&gt;0,$T27&gt;0),IF(AE$15&lt;&gt;$Q$15,INDEX('GDOT Strategies'!$K$5:$U$200,$T27,AE$13),VLOOKUP(INDEX('GDOT Strategies'!$K$5:$U$200,$T27,AE$13),Criteria!$A$101:$B$104,2,FALSE)),"")</f>
        <v/>
      </c>
      <c r="AF27" s="6" t="str" cm="1">
        <f t="array" ref="AF27">IF(AND(AF$13&gt;0,$T27&gt;0),IF(AF$15&lt;&gt;$Q$15,INDEX('GDOT Strategies'!$K$5:$U$200,$T27,AF$13),VLOOKUP(INDEX('GDOT Strategies'!$K$5:$U$200,$T27,AF$13),Criteria!$A$101:$B$104,2,FALSE)),"")</f>
        <v/>
      </c>
      <c r="AG27" s="6" t="str" cm="1">
        <f t="array" ref="AG27">IF(AND(AG$13&gt;0,$T27&gt;0),IF(AG$15&lt;&gt;$Q$15,INDEX('GDOT Strategies'!$K$5:$U$200,$T27,AG$13),VLOOKUP(INDEX('GDOT Strategies'!$K$5:$U$200,$T27,AG$13),Criteria!$A$101:$B$104,2,FALSE)),"")</f>
        <v/>
      </c>
      <c r="AH27" s="6" t="str" cm="1">
        <f t="array" ref="AH27">IF(AND(AH$13&gt;0,$T27&gt;0),IF(AH$15&lt;&gt;$Q$15,INDEX('GDOT Strategies'!$K$5:$U$200,$T27,AH$13),VLOOKUP(INDEX('GDOT Strategies'!$K$5:$U$200,$T27,AH$13),Criteria!$A$101:$B$104,2,FALSE)),"")</f>
        <v/>
      </c>
      <c r="AI27" s="6" t="str" cm="1">
        <f t="array" ref="AI27">IF(AND(AI$13&gt;0,$T27&gt;0),IF(AI$15&lt;&gt;$Q$15,INDEX('GDOT Strategies'!$K$5:$U$200,$T27,AI$13),VLOOKUP(INDEX('GDOT Strategies'!$K$5:$U$200,$T27,AI$13),Criteria!$A$101:$B$104,2,FALSE)),"")</f>
        <v/>
      </c>
    </row>
    <row r="28" spans="1:35" x14ac:dyDescent="0.35">
      <c r="D28" s="61">
        <f>ROW('GDOT Strategies'!G17)-D$15</f>
        <v>13</v>
      </c>
      <c r="E28" t="b">
        <f t="shared" si="5"/>
        <v>1</v>
      </c>
      <c r="F28" t="str">
        <f>IF(NOT(ISBLANK('GDOT Strategies'!F17)),'GDOT Strategies'!F17,"")</f>
        <v xml:space="preserve"> On-Road Bicycle Lanes, Separated Lanes</v>
      </c>
      <c r="G28" t="b">
        <f>AND(G$14,('GDOT Strategies'!K17&gt;=$G$10))</f>
        <v>1</v>
      </c>
      <c r="H28" t="b">
        <f>AND(H$14,('GDOT Strategies'!L17&gt;=$G$10))</f>
        <v>0</v>
      </c>
      <c r="I28" t="b">
        <f>AND(I$14,('GDOT Strategies'!M17&gt;=$G$10))</f>
        <v>0</v>
      </c>
      <c r="J28" t="b">
        <f>AND(J$14,('GDOT Strategies'!N17&gt;=$G$10))</f>
        <v>0</v>
      </c>
      <c r="K28" t="b">
        <f>AND(K$14,('GDOT Strategies'!O17&gt;=$G$10))</f>
        <v>0</v>
      </c>
      <c r="L28" t="b">
        <f>AND(L$14,('GDOT Strategies'!P17&gt;=$G$10))</f>
        <v>0</v>
      </c>
      <c r="M28" t="b">
        <f>AND(M$14,('GDOT Strategies'!Q17&gt;=$G$10))</f>
        <v>0</v>
      </c>
      <c r="N28" t="b">
        <f>AND(N$14,('GDOT Strategies'!R17&gt;=$G$10))</f>
        <v>0</v>
      </c>
      <c r="O28" t="b">
        <f>AND(O$14,('GDOT Strategies'!S17&gt;=$G$10))</f>
        <v>0</v>
      </c>
      <c r="P28" t="b">
        <f>AND(P$14,('GDOT Strategies'!T17&gt;=$G$10))</f>
        <v>0</v>
      </c>
      <c r="Q28" t="b">
        <f>AND(Q$14, IF($G$11=1, OR('GDOT Strategies'!U17=1, 'GDOT Strategies'!U17=3), IF($G$11=2, OR('GDOT Strategies'!U17=2, 'GDOT Strategies'!U17=3), IF($G$11=3, 'GDOT Strategies'!U17=3, FALSE))))</f>
        <v>1</v>
      </c>
      <c r="R28" t="b">
        <f>AND(R$14,('GDOT Strategies'!V17&gt;=$G$10))</f>
        <v>0</v>
      </c>
      <c r="T28" s="61">
        <v>31</v>
      </c>
      <c r="V28" t="str">
        <v xml:space="preserve"> Work Zone Traffic/Pedestrian Control and Alerts</v>
      </c>
      <c r="W28" t="str" cm="1">
        <f t="array" ref="W28">IF($T28&gt;0,INDEX('GDOT Strategies'!$E$5:$E$200,$T28,1),"")</f>
        <v>Strategy 2.4</v>
      </c>
      <c r="X28" t="str" cm="1">
        <f t="array" ref="X28">IF($T28&gt;0,INDEX('GDOT Strategies'!$G$5:$G$200,$T28,1),"")</f>
        <v xml:space="preserve">This strategy focuses on information, actions, and plans to address how vehicles will move safely through a work zone. Work zone traffic / pedestrian control and alerts involves both site traffic control and internal traffic control. Examples of site traffic control include incident management service patrols, portable changeable message signs, selective on-ramp closures, and temporary rumble strips. Internal traffic control can include designated entry and exit points, as well as buffer zones using cones, barriers, etc. to separate work zones from general traffic.
This strategy could be considered eligible for CRP funding under Section (G)(3)(L) of FHWA’s CRP guidance memorandum. Work zone traffic/pedestrian control and alerts help keep roadways running smoothly despite potential disruptions to lanes and traffic patterns due to construction. By helping optimize the available roadway space, proper implementation of this strategy can help limit congestion, reduce vehicle emissions, and contribute to carbon reductions.
</v>
      </c>
      <c r="Y28" s="6" cm="1">
        <f t="array" ref="Y28">IF(AND(Y$13&gt;0,$T28&gt;0),IF(Y$15&lt;&gt;$Q$15,INDEX('GDOT Strategies'!$K$5:$U$200,$T28,Y$13),VLOOKUP(INDEX('GDOT Strategies'!$K$5:$U$200,$T28,Y$13),Criteria!$A$101:$B$104,2,FALSE)),"")</f>
        <v>3</v>
      </c>
      <c r="Z28" s="6" t="str" cm="1">
        <f t="array" ref="Z28">IF(AND(Z$13&gt;0,$T28&gt;0),IF(Z$15&lt;&gt;$Q$15,INDEX('GDOT Strategies'!$K$5:$U$200,$T28,Z$13),VLOOKUP(INDEX('GDOT Strategies'!$K$5:$U$200,$T28,Z$13),Criteria!$A$101:$B$104,2,FALSE)),"")</f>
        <v/>
      </c>
      <c r="AA28" s="6" t="str" cm="1">
        <f t="array" ref="AA28">IF(AND(AA$13&gt;0,$T28&gt;0),IF(AA$15&lt;&gt;$Q$15,INDEX('GDOT Strategies'!$K$5:$U$200,$T28,AA$13),VLOOKUP(INDEX('GDOT Strategies'!$K$5:$U$200,$T28,AA$13),Criteria!$A$101:$B$104,2,FALSE)),"")</f>
        <v/>
      </c>
      <c r="AB28" s="6" t="str" cm="1">
        <f t="array" ref="AB28">IF(AND(AB$13&gt;0,$T28&gt;0),IF(AB$15&lt;&gt;$Q$15,INDEX('GDOT Strategies'!$K$5:$U$200,$T28,AB$13),VLOOKUP(INDEX('GDOT Strategies'!$K$5:$U$200,$T28,AB$13),Criteria!$A$101:$B$104,2,FALSE)),"")</f>
        <v/>
      </c>
      <c r="AC28" s="6" t="str" cm="1">
        <f t="array" ref="AC28">IF(AND(AC$13&gt;0,$T28&gt;0),IF(AC$15&lt;&gt;$Q$15,INDEX('GDOT Strategies'!$K$5:$U$200,$T28,AC$13),VLOOKUP(INDEX('GDOT Strategies'!$K$5:$U$200,$T28,AC$13),Criteria!$A$101:$B$104,2,FALSE)),"")</f>
        <v/>
      </c>
      <c r="AD28" s="6" t="str" cm="1">
        <f t="array" ref="AD28">IF(AND(AD$13&gt;0,$T28&gt;0),IF(AD$15&lt;&gt;$Q$15,INDEX('GDOT Strategies'!$K$5:$U$200,$T28,AD$13),VLOOKUP(INDEX('GDOT Strategies'!$K$5:$U$200,$T28,AD$13),Criteria!$A$101:$B$104,2,FALSE)),"")</f>
        <v/>
      </c>
      <c r="AE28" s="6" t="str" cm="1">
        <f t="array" ref="AE28">IF(AND(AE$13&gt;0,$T28&gt;0),IF(AE$15&lt;&gt;$Q$15,INDEX('GDOT Strategies'!$K$5:$U$200,$T28,AE$13),VLOOKUP(INDEX('GDOT Strategies'!$K$5:$U$200,$T28,AE$13),Criteria!$A$101:$B$104,2,FALSE)),"")</f>
        <v/>
      </c>
      <c r="AF28" s="6" t="str" cm="1">
        <f t="array" ref="AF28">IF(AND(AF$13&gt;0,$T28&gt;0),IF(AF$15&lt;&gt;$Q$15,INDEX('GDOT Strategies'!$K$5:$U$200,$T28,AF$13),VLOOKUP(INDEX('GDOT Strategies'!$K$5:$U$200,$T28,AF$13),Criteria!$A$101:$B$104,2,FALSE)),"")</f>
        <v/>
      </c>
      <c r="AG28" s="6" t="str" cm="1">
        <f t="array" ref="AG28">IF(AND(AG$13&gt;0,$T28&gt;0),IF(AG$15&lt;&gt;$Q$15,INDEX('GDOT Strategies'!$K$5:$U$200,$T28,AG$13),VLOOKUP(INDEX('GDOT Strategies'!$K$5:$U$200,$T28,AG$13),Criteria!$A$101:$B$104,2,FALSE)),"")</f>
        <v/>
      </c>
      <c r="AH28" s="6" t="str" cm="1">
        <f t="array" ref="AH28">IF(AND(AH$13&gt;0,$T28&gt;0),IF(AH$15&lt;&gt;$Q$15,INDEX('GDOT Strategies'!$K$5:$U$200,$T28,AH$13),VLOOKUP(INDEX('GDOT Strategies'!$K$5:$U$200,$T28,AH$13),Criteria!$A$101:$B$104,2,FALSE)),"")</f>
        <v/>
      </c>
      <c r="AI28" s="6" t="str" cm="1">
        <f t="array" ref="AI28">IF(AND(AI$13&gt;0,$T28&gt;0),IF(AI$15&lt;&gt;$Q$15,INDEX('GDOT Strategies'!$K$5:$U$200,$T28,AI$13),VLOOKUP(INDEX('GDOT Strategies'!$K$5:$U$200,$T28,AI$13),Criteria!$A$101:$B$104,2,FALSE)),"")</f>
        <v/>
      </c>
    </row>
    <row r="29" spans="1:35" x14ac:dyDescent="0.35">
      <c r="D29" s="61">
        <f>ROW('GDOT Strategies'!G18)-D$15</f>
        <v>14</v>
      </c>
      <c r="E29" t="b">
        <f t="shared" si="5"/>
        <v>1</v>
      </c>
      <c r="F29" t="str">
        <f>IF(NOT(ISBLANK('GDOT Strategies'!F18)),'GDOT Strategies'!F18,"")</f>
        <v xml:space="preserve"> Addition of Sidewalks and Crosswalks</v>
      </c>
      <c r="G29" t="b">
        <f>AND(G$14,('GDOT Strategies'!K18&gt;=$G$10))</f>
        <v>1</v>
      </c>
      <c r="H29" t="b">
        <f>AND(H$14,('GDOT Strategies'!L18&gt;=$G$10))</f>
        <v>0</v>
      </c>
      <c r="I29" t="b">
        <f>AND(I$14,('GDOT Strategies'!M18&gt;=$G$10))</f>
        <v>0</v>
      </c>
      <c r="J29" t="b">
        <f>AND(J$14,('GDOT Strategies'!N18&gt;=$G$10))</f>
        <v>0</v>
      </c>
      <c r="K29" t="b">
        <f>AND(K$14,('GDOT Strategies'!O18&gt;=$G$10))</f>
        <v>0</v>
      </c>
      <c r="L29" t="b">
        <f>AND(L$14,('GDOT Strategies'!P18&gt;=$G$10))</f>
        <v>0</v>
      </c>
      <c r="M29" t="b">
        <f>AND(M$14,('GDOT Strategies'!Q18&gt;=$G$10))</f>
        <v>0</v>
      </c>
      <c r="N29" t="b">
        <f>AND(N$14,('GDOT Strategies'!R18&gt;=$G$10))</f>
        <v>0</v>
      </c>
      <c r="O29" t="b">
        <f>AND(O$14,('GDOT Strategies'!S18&gt;=$G$10))</f>
        <v>0</v>
      </c>
      <c r="P29" t="b">
        <f>AND(P$14,('GDOT Strategies'!T18&gt;=$G$10))</f>
        <v>0</v>
      </c>
      <c r="Q29" t="b">
        <f>AND(Q$14, IF($G$11=1, OR('GDOT Strategies'!U18=1, 'GDOT Strategies'!U18=3), IF($G$11=2, OR('GDOT Strategies'!U18=2, 'GDOT Strategies'!U18=3), IF($G$11=3, 'GDOT Strategies'!U18=3, FALSE))))</f>
        <v>1</v>
      </c>
      <c r="R29" t="b">
        <f>AND(R$14,('GDOT Strategies'!V18&gt;=$G$10))</f>
        <v>0</v>
      </c>
      <c r="T29" s="61">
        <v>32</v>
      </c>
      <c r="V29" t="str">
        <v xml:space="preserve"> Work Zone Demand Management</v>
      </c>
      <c r="W29" t="str" cm="1">
        <f t="array" ref="W29">IF($T29&gt;0,INDEX('GDOT Strategies'!$E$5:$E$200,$T29,1),"")</f>
        <v>Strategy 2.5</v>
      </c>
      <c r="X29" t="str" cm="1">
        <f t="array" ref="X29">IF($T29&gt;0,INDEX('GDOT Strategies'!$G$5:$G$200,$T29,1),"")</f>
        <v>Work zone demand management focuses on actions to encourage people to avoid traveling on an affected route, to shift their time of travel, or use other modes. This strategy particularly works for large projects that have long-lasting impacts on-road capacity. Examples of this strategy can include transit incentives, telecommuting and variable work hours, park and ride promotions, and more.
This strategy could be considered eligible for CRP funding under Section (G)(3)(H) of FHWA’s CRP guidance memorandum. These methods help reduce travel on work zone roadways, which helps reduce vehicle emissions and contributes to carbon reduction. Although this strategy may be implemented for work zones specifically, many of the examples of work zone demand management (e.g., transit incentives) can have a larger impact on mode choices people make.</v>
      </c>
      <c r="Y29" s="6" cm="1">
        <f t="array" ref="Y29">IF(AND(Y$13&gt;0,$T29&gt;0),IF(Y$15&lt;&gt;$Q$15,INDEX('GDOT Strategies'!$K$5:$U$200,$T29,Y$13),VLOOKUP(INDEX('GDOT Strategies'!$K$5:$U$200,$T29,Y$13),Criteria!$A$101:$B$104,2,FALSE)),"")</f>
        <v>2</v>
      </c>
      <c r="Z29" s="6" t="str" cm="1">
        <f t="array" ref="Z29">IF(AND(Z$13&gt;0,$T29&gt;0),IF(Z$15&lt;&gt;$Q$15,INDEX('GDOT Strategies'!$K$5:$U$200,$T29,Z$13),VLOOKUP(INDEX('GDOT Strategies'!$K$5:$U$200,$T29,Z$13),Criteria!$A$101:$B$104,2,FALSE)),"")</f>
        <v/>
      </c>
      <c r="AA29" s="6" t="str" cm="1">
        <f t="array" ref="AA29">IF(AND(AA$13&gt;0,$T29&gt;0),IF(AA$15&lt;&gt;$Q$15,INDEX('GDOT Strategies'!$K$5:$U$200,$T29,AA$13),VLOOKUP(INDEX('GDOT Strategies'!$K$5:$U$200,$T29,AA$13),Criteria!$A$101:$B$104,2,FALSE)),"")</f>
        <v/>
      </c>
      <c r="AB29" s="6" t="str" cm="1">
        <f t="array" ref="AB29">IF(AND(AB$13&gt;0,$T29&gt;0),IF(AB$15&lt;&gt;$Q$15,INDEX('GDOT Strategies'!$K$5:$U$200,$T29,AB$13),VLOOKUP(INDEX('GDOT Strategies'!$K$5:$U$200,$T29,AB$13),Criteria!$A$101:$B$104,2,FALSE)),"")</f>
        <v/>
      </c>
      <c r="AC29" s="6" t="str" cm="1">
        <f t="array" ref="AC29">IF(AND(AC$13&gt;0,$T29&gt;0),IF(AC$15&lt;&gt;$Q$15,INDEX('GDOT Strategies'!$K$5:$U$200,$T29,AC$13),VLOOKUP(INDEX('GDOT Strategies'!$K$5:$U$200,$T29,AC$13),Criteria!$A$101:$B$104,2,FALSE)),"")</f>
        <v/>
      </c>
      <c r="AD29" s="6" t="str" cm="1">
        <f t="array" ref="AD29">IF(AND(AD$13&gt;0,$T29&gt;0),IF(AD$15&lt;&gt;$Q$15,INDEX('GDOT Strategies'!$K$5:$U$200,$T29,AD$13),VLOOKUP(INDEX('GDOT Strategies'!$K$5:$U$200,$T29,AD$13),Criteria!$A$101:$B$104,2,FALSE)),"")</f>
        <v/>
      </c>
      <c r="AE29" s="6" t="str" cm="1">
        <f t="array" ref="AE29">IF(AND(AE$13&gt;0,$T29&gt;0),IF(AE$15&lt;&gt;$Q$15,INDEX('GDOT Strategies'!$K$5:$U$200,$T29,AE$13),VLOOKUP(INDEX('GDOT Strategies'!$K$5:$U$200,$T29,AE$13),Criteria!$A$101:$B$104,2,FALSE)),"")</f>
        <v/>
      </c>
      <c r="AF29" s="6" t="str" cm="1">
        <f t="array" ref="AF29">IF(AND(AF$13&gt;0,$T29&gt;0),IF(AF$15&lt;&gt;$Q$15,INDEX('GDOT Strategies'!$K$5:$U$200,$T29,AF$13),VLOOKUP(INDEX('GDOT Strategies'!$K$5:$U$200,$T29,AF$13),Criteria!$A$101:$B$104,2,FALSE)),"")</f>
        <v/>
      </c>
      <c r="AG29" s="6" t="str" cm="1">
        <f t="array" ref="AG29">IF(AND(AG$13&gt;0,$T29&gt;0),IF(AG$15&lt;&gt;$Q$15,INDEX('GDOT Strategies'!$K$5:$U$200,$T29,AG$13),VLOOKUP(INDEX('GDOT Strategies'!$K$5:$U$200,$T29,AG$13),Criteria!$A$101:$B$104,2,FALSE)),"")</f>
        <v/>
      </c>
      <c r="AH29" s="6" t="str" cm="1">
        <f t="array" ref="AH29">IF(AND(AH$13&gt;0,$T29&gt;0),IF(AH$15&lt;&gt;$Q$15,INDEX('GDOT Strategies'!$K$5:$U$200,$T29,AH$13),VLOOKUP(INDEX('GDOT Strategies'!$K$5:$U$200,$T29,AH$13),Criteria!$A$101:$B$104,2,FALSE)),"")</f>
        <v/>
      </c>
      <c r="AI29" s="6" t="str" cm="1">
        <f t="array" ref="AI29">IF(AND(AI$13&gt;0,$T29&gt;0),IF(AI$15&lt;&gt;$Q$15,INDEX('GDOT Strategies'!$K$5:$U$200,$T29,AI$13),VLOOKUP(INDEX('GDOT Strategies'!$K$5:$U$200,$T29,AI$13),Criteria!$A$101:$B$104,2,FALSE)),"")</f>
        <v/>
      </c>
    </row>
    <row r="30" spans="1:35" x14ac:dyDescent="0.35">
      <c r="D30" s="61">
        <f>ROW('GDOT Strategies'!G19)-D$15</f>
        <v>15</v>
      </c>
      <c r="E30" t="b">
        <f t="shared" si="5"/>
        <v>1</v>
      </c>
      <c r="F30" t="str">
        <f>IF(NOT(ISBLANK('GDOT Strategies'!F19)),'GDOT Strategies'!F19,"")</f>
        <v xml:space="preserve"> Bicycle/Pedestrian Safety Enhancements</v>
      </c>
      <c r="G30" t="b">
        <f>AND(G$14,('GDOT Strategies'!K19&gt;=$G$10))</f>
        <v>1</v>
      </c>
      <c r="H30" t="b">
        <f>AND(H$14,('GDOT Strategies'!L19&gt;=$G$10))</f>
        <v>0</v>
      </c>
      <c r="I30" t="b">
        <f>AND(I$14,('GDOT Strategies'!M19&gt;=$G$10))</f>
        <v>0</v>
      </c>
      <c r="J30" t="b">
        <f>AND(J$14,('GDOT Strategies'!N19&gt;=$G$10))</f>
        <v>0</v>
      </c>
      <c r="K30" t="b">
        <f>AND(K$14,('GDOT Strategies'!O19&gt;=$G$10))</f>
        <v>0</v>
      </c>
      <c r="L30" t="b">
        <f>AND(L$14,('GDOT Strategies'!P19&gt;=$G$10))</f>
        <v>0</v>
      </c>
      <c r="M30" t="b">
        <f>AND(M$14,('GDOT Strategies'!Q19&gt;=$G$10))</f>
        <v>0</v>
      </c>
      <c r="N30" t="b">
        <f>AND(N$14,('GDOT Strategies'!R19&gt;=$G$10))</f>
        <v>0</v>
      </c>
      <c r="O30" t="b">
        <f>AND(O$14,('GDOT Strategies'!S19&gt;=$G$10))</f>
        <v>0</v>
      </c>
      <c r="P30" t="b">
        <f>AND(P$14,('GDOT Strategies'!T19&gt;=$G$10))</f>
        <v>0</v>
      </c>
      <c r="Q30" t="b">
        <f>AND(Q$14, IF($G$11=1, OR('GDOT Strategies'!U19=1, 'GDOT Strategies'!U19=3), IF($G$11=2, OR('GDOT Strategies'!U19=2, 'GDOT Strategies'!U19=3), IF($G$11=3, 'GDOT Strategies'!U19=3, FALSE))))</f>
        <v>1</v>
      </c>
      <c r="R30" t="b">
        <f>AND(R$14,('GDOT Strategies'!V19&gt;=$G$10))</f>
        <v>0</v>
      </c>
      <c r="T30" s="61">
        <v>33</v>
      </c>
      <c r="V30" t="str">
        <v xml:space="preserve"> Work Zone Speed Management</v>
      </c>
      <c r="W30" t="str" cm="1">
        <f t="array" ref="W30">IF($T30&gt;0,INDEX('GDOT Strategies'!$E$5:$E$200,$T30,1),"")</f>
        <v>Strategy 2.6</v>
      </c>
      <c r="X30" t="str" cm="1">
        <f t="array" ref="X30">IF($T30&gt;0,INDEX('GDOT Strategies'!$G$5:$G$200,$T30,1),"")</f>
        <v>Work zone speed management includes a variety of methods and technologies that can be used to help manage and enforce speed limits in work zones. These methods include variable speed limit systems, automated enforcement, law enforcement, and speed advisory systems. 
This strategy could be considered eligible for CRP funding under Section (G)(3)(D) of FHWA’s CRP guidance memorandum. Speed management in work zones improves the safety of roadways, which can help limit further incidents and ensure the flow of traffic stays consistent. This helps reduce vehicle emissions and contributes to carbon reduction.</v>
      </c>
      <c r="Y30" s="6" cm="1">
        <f t="array" ref="Y30">IF(AND(Y$13&gt;0,$T30&gt;0),IF(Y$15&lt;&gt;$Q$15,INDEX('GDOT Strategies'!$K$5:$U$200,$T30,Y$13),VLOOKUP(INDEX('GDOT Strategies'!$K$5:$U$200,$T30,Y$13),Criteria!$A$101:$B$104,2,FALSE)),"")</f>
        <v>3</v>
      </c>
      <c r="Z30" s="6" t="str" cm="1">
        <f t="array" ref="Z30">IF(AND(Z$13&gt;0,$T30&gt;0),IF(Z$15&lt;&gt;$Q$15,INDEX('GDOT Strategies'!$K$5:$U$200,$T30,Z$13),VLOOKUP(INDEX('GDOT Strategies'!$K$5:$U$200,$T30,Z$13),Criteria!$A$101:$B$104,2,FALSE)),"")</f>
        <v/>
      </c>
      <c r="AA30" s="6" t="str" cm="1">
        <f t="array" ref="AA30">IF(AND(AA$13&gt;0,$T30&gt;0),IF(AA$15&lt;&gt;$Q$15,INDEX('GDOT Strategies'!$K$5:$U$200,$T30,AA$13),VLOOKUP(INDEX('GDOT Strategies'!$K$5:$U$200,$T30,AA$13),Criteria!$A$101:$B$104,2,FALSE)),"")</f>
        <v/>
      </c>
      <c r="AB30" s="6" t="str" cm="1">
        <f t="array" ref="AB30">IF(AND(AB$13&gt;0,$T30&gt;0),IF(AB$15&lt;&gt;$Q$15,INDEX('GDOT Strategies'!$K$5:$U$200,$T30,AB$13),VLOOKUP(INDEX('GDOT Strategies'!$K$5:$U$200,$T30,AB$13),Criteria!$A$101:$B$104,2,FALSE)),"")</f>
        <v/>
      </c>
      <c r="AC30" s="6" t="str" cm="1">
        <f t="array" ref="AC30">IF(AND(AC$13&gt;0,$T30&gt;0),IF(AC$15&lt;&gt;$Q$15,INDEX('GDOT Strategies'!$K$5:$U$200,$T30,AC$13),VLOOKUP(INDEX('GDOT Strategies'!$K$5:$U$200,$T30,AC$13),Criteria!$A$101:$B$104,2,FALSE)),"")</f>
        <v/>
      </c>
      <c r="AD30" s="6" t="str" cm="1">
        <f t="array" ref="AD30">IF(AND(AD$13&gt;0,$T30&gt;0),IF(AD$15&lt;&gt;$Q$15,INDEX('GDOT Strategies'!$K$5:$U$200,$T30,AD$13),VLOOKUP(INDEX('GDOT Strategies'!$K$5:$U$200,$T30,AD$13),Criteria!$A$101:$B$104,2,FALSE)),"")</f>
        <v/>
      </c>
      <c r="AE30" s="6" t="str" cm="1">
        <f t="array" ref="AE30">IF(AND(AE$13&gt;0,$T30&gt;0),IF(AE$15&lt;&gt;$Q$15,INDEX('GDOT Strategies'!$K$5:$U$200,$T30,AE$13),VLOOKUP(INDEX('GDOT Strategies'!$K$5:$U$200,$T30,AE$13),Criteria!$A$101:$B$104,2,FALSE)),"")</f>
        <v/>
      </c>
      <c r="AF30" s="6" t="str" cm="1">
        <f t="array" ref="AF30">IF(AND(AF$13&gt;0,$T30&gt;0),IF(AF$15&lt;&gt;$Q$15,INDEX('GDOT Strategies'!$K$5:$U$200,$T30,AF$13),VLOOKUP(INDEX('GDOT Strategies'!$K$5:$U$200,$T30,AF$13),Criteria!$A$101:$B$104,2,FALSE)),"")</f>
        <v/>
      </c>
      <c r="AG30" s="6" t="str" cm="1">
        <f t="array" ref="AG30">IF(AND(AG$13&gt;0,$T30&gt;0),IF(AG$15&lt;&gt;$Q$15,INDEX('GDOT Strategies'!$K$5:$U$200,$T30,AG$13),VLOOKUP(INDEX('GDOT Strategies'!$K$5:$U$200,$T30,AG$13),Criteria!$A$101:$B$104,2,FALSE)),"")</f>
        <v/>
      </c>
      <c r="AH30" s="6" t="str" cm="1">
        <f t="array" ref="AH30">IF(AND(AH$13&gt;0,$T30&gt;0),IF(AH$15&lt;&gt;$Q$15,INDEX('GDOT Strategies'!$K$5:$U$200,$T30,AH$13),VLOOKUP(INDEX('GDOT Strategies'!$K$5:$U$200,$T30,AH$13),Criteria!$A$101:$B$104,2,FALSE)),"")</f>
        <v/>
      </c>
      <c r="AI30" s="6" t="str" cm="1">
        <f t="array" ref="AI30">IF(AND(AI$13&gt;0,$T30&gt;0),IF(AI$15&lt;&gt;$Q$15,INDEX('GDOT Strategies'!$K$5:$U$200,$T30,AI$13),VLOOKUP(INDEX('GDOT Strategies'!$K$5:$U$200,$T30,AI$13),Criteria!$A$101:$B$104,2,FALSE)),"")</f>
        <v/>
      </c>
    </row>
    <row r="31" spans="1:35" x14ac:dyDescent="0.35">
      <c r="D31" s="61">
        <f>ROW('GDOT Strategies'!G20)-D$15</f>
        <v>16</v>
      </c>
      <c r="E31" t="b">
        <f t="shared" si="5"/>
        <v>1</v>
      </c>
      <c r="F31" t="str">
        <f>IF(NOT(ISBLANK('GDOT Strategies'!F20)),'GDOT Strategies'!F20,"")</f>
        <v xml:space="preserve"> Transit Stops Enhancements</v>
      </c>
      <c r="G31" t="b">
        <f>AND(G$14,('GDOT Strategies'!K20&gt;=$G$10))</f>
        <v>1</v>
      </c>
      <c r="H31" t="b">
        <f>AND(H$14,('GDOT Strategies'!L20&gt;=$G$10))</f>
        <v>0</v>
      </c>
      <c r="I31" t="b">
        <f>AND(I$14,('GDOT Strategies'!M20&gt;=$G$10))</f>
        <v>0</v>
      </c>
      <c r="J31" t="b">
        <f>AND(J$14,('GDOT Strategies'!N20&gt;=$G$10))</f>
        <v>0</v>
      </c>
      <c r="K31" t="b">
        <f>AND(K$14,('GDOT Strategies'!O20&gt;=$G$10))</f>
        <v>0</v>
      </c>
      <c r="L31" t="b">
        <f>AND(L$14,('GDOT Strategies'!P20&gt;=$G$10))</f>
        <v>0</v>
      </c>
      <c r="M31" t="b">
        <f>AND(M$14,('GDOT Strategies'!Q20&gt;=$G$10))</f>
        <v>0</v>
      </c>
      <c r="N31" t="b">
        <f>AND(N$14,('GDOT Strategies'!R20&gt;=$G$10))</f>
        <v>0</v>
      </c>
      <c r="O31" t="b">
        <f>AND(O$14,('GDOT Strategies'!S20&gt;=$G$10))</f>
        <v>0</v>
      </c>
      <c r="P31" t="b">
        <f>AND(P$14,('GDOT Strategies'!T20&gt;=$G$10))</f>
        <v>0</v>
      </c>
      <c r="Q31" t="b">
        <f>AND(Q$14, IF($G$11=1, OR('GDOT Strategies'!U20=1, 'GDOT Strategies'!U20=3), IF($G$11=2, OR('GDOT Strategies'!U20=2, 'GDOT Strategies'!U20=3), IF($G$11=3, 'GDOT Strategies'!U20=3, FALSE))))</f>
        <v>1</v>
      </c>
      <c r="R31" t="b">
        <f>AND(R$14,('GDOT Strategies'!V20&gt;=$G$10))</f>
        <v>0</v>
      </c>
      <c r="T31" s="61">
        <v>34</v>
      </c>
      <c r="V31" t="str">
        <v xml:space="preserve"> Traffic Signal Improvements</v>
      </c>
      <c r="W31" t="str" cm="1">
        <f t="array" ref="W31">IF($T31&gt;0,INDEX('GDOT Strategies'!$E$5:$E$200,$T31,1),"")</f>
        <v>Strategy 2.7</v>
      </c>
      <c r="X31" t="str" cm="1">
        <f t="array" ref="X31">IF($T31&gt;0,INDEX('GDOT Strategies'!$G$5:$G$200,$T31,1),"")</f>
        <v>Traffic signal improvements can include a variety of methods that help improve traffic flow and minimize vehicle queues. Examples of improvements include traffic signal coordination, adaptive signals, and emergency vehicle preemption.
This strategy is eligible for CRP funding under Section (G)(3)(D) of FHWA’s CRP guidance memorandum. By helping maintain or improve traffic flow and limiting vehicle idling, this strategy reduces vehicle emissions and contributes to carbon reduction.</v>
      </c>
      <c r="Y31" s="6" cm="1">
        <f t="array" ref="Y31">IF(AND(Y$13&gt;0,$T31&gt;0),IF(Y$15&lt;&gt;$Q$15,INDEX('GDOT Strategies'!$K$5:$U$200,$T31,Y$13),VLOOKUP(INDEX('GDOT Strategies'!$K$5:$U$200,$T31,Y$13),Criteria!$A$101:$B$104,2,FALSE)),"")</f>
        <v>2</v>
      </c>
      <c r="Z31" s="6" t="str" cm="1">
        <f t="array" ref="Z31">IF(AND(Z$13&gt;0,$T31&gt;0),IF(Z$15&lt;&gt;$Q$15,INDEX('GDOT Strategies'!$K$5:$U$200,$T31,Z$13),VLOOKUP(INDEX('GDOT Strategies'!$K$5:$U$200,$T31,Z$13),Criteria!$A$101:$B$104,2,FALSE)),"")</f>
        <v/>
      </c>
      <c r="AA31" s="6" t="str" cm="1">
        <f t="array" ref="AA31">IF(AND(AA$13&gt;0,$T31&gt;0),IF(AA$15&lt;&gt;$Q$15,INDEX('GDOT Strategies'!$K$5:$U$200,$T31,AA$13),VLOOKUP(INDEX('GDOT Strategies'!$K$5:$U$200,$T31,AA$13),Criteria!$A$101:$B$104,2,FALSE)),"")</f>
        <v/>
      </c>
      <c r="AB31" s="6" t="str" cm="1">
        <f t="array" ref="AB31">IF(AND(AB$13&gt;0,$T31&gt;0),IF(AB$15&lt;&gt;$Q$15,INDEX('GDOT Strategies'!$K$5:$U$200,$T31,AB$13),VLOOKUP(INDEX('GDOT Strategies'!$K$5:$U$200,$T31,AB$13),Criteria!$A$101:$B$104,2,FALSE)),"")</f>
        <v/>
      </c>
      <c r="AC31" s="6" t="str" cm="1">
        <f t="array" ref="AC31">IF(AND(AC$13&gt;0,$T31&gt;0),IF(AC$15&lt;&gt;$Q$15,INDEX('GDOT Strategies'!$K$5:$U$200,$T31,AC$13),VLOOKUP(INDEX('GDOT Strategies'!$K$5:$U$200,$T31,AC$13),Criteria!$A$101:$B$104,2,FALSE)),"")</f>
        <v/>
      </c>
      <c r="AD31" s="6" t="str" cm="1">
        <f t="array" ref="AD31">IF(AND(AD$13&gt;0,$T31&gt;0),IF(AD$15&lt;&gt;$Q$15,INDEX('GDOT Strategies'!$K$5:$U$200,$T31,AD$13),VLOOKUP(INDEX('GDOT Strategies'!$K$5:$U$200,$T31,AD$13),Criteria!$A$101:$B$104,2,FALSE)),"")</f>
        <v/>
      </c>
      <c r="AE31" s="6" t="str" cm="1">
        <f t="array" ref="AE31">IF(AND(AE$13&gt;0,$T31&gt;0),IF(AE$15&lt;&gt;$Q$15,INDEX('GDOT Strategies'!$K$5:$U$200,$T31,AE$13),VLOOKUP(INDEX('GDOT Strategies'!$K$5:$U$200,$T31,AE$13),Criteria!$A$101:$B$104,2,FALSE)),"")</f>
        <v/>
      </c>
      <c r="AF31" s="6" t="str" cm="1">
        <f t="array" ref="AF31">IF(AND(AF$13&gt;0,$T31&gt;0),IF(AF$15&lt;&gt;$Q$15,INDEX('GDOT Strategies'!$K$5:$U$200,$T31,AF$13),VLOOKUP(INDEX('GDOT Strategies'!$K$5:$U$200,$T31,AF$13),Criteria!$A$101:$B$104,2,FALSE)),"")</f>
        <v/>
      </c>
      <c r="AG31" s="6" t="str" cm="1">
        <f t="array" ref="AG31">IF(AND(AG$13&gt;0,$T31&gt;0),IF(AG$15&lt;&gt;$Q$15,INDEX('GDOT Strategies'!$K$5:$U$200,$T31,AG$13),VLOOKUP(INDEX('GDOT Strategies'!$K$5:$U$200,$T31,AG$13),Criteria!$A$101:$B$104,2,FALSE)),"")</f>
        <v/>
      </c>
      <c r="AH31" s="6" t="str" cm="1">
        <f t="array" ref="AH31">IF(AND(AH$13&gt;0,$T31&gt;0),IF(AH$15&lt;&gt;$Q$15,INDEX('GDOT Strategies'!$K$5:$U$200,$T31,AH$13),VLOOKUP(INDEX('GDOT Strategies'!$K$5:$U$200,$T31,AH$13),Criteria!$A$101:$B$104,2,FALSE)),"")</f>
        <v/>
      </c>
      <c r="AI31" s="6" t="str" cm="1">
        <f t="array" ref="AI31">IF(AND(AI$13&gt;0,$T31&gt;0),IF(AI$15&lt;&gt;$Q$15,INDEX('GDOT Strategies'!$K$5:$U$200,$T31,AI$13),VLOOKUP(INDEX('GDOT Strategies'!$K$5:$U$200,$T31,AI$13),Criteria!$A$101:$B$104,2,FALSE)),"")</f>
        <v/>
      </c>
    </row>
    <row r="32" spans="1:35" x14ac:dyDescent="0.35">
      <c r="D32" s="61">
        <f>ROW('GDOT Strategies'!G21)-D$15</f>
        <v>17</v>
      </c>
      <c r="E32" t="b">
        <f t="shared" si="5"/>
        <v>0</v>
      </c>
      <c r="F32" t="str">
        <f>IF(NOT(ISBLANK('GDOT Strategies'!F21)),'GDOT Strategies'!F21,"")</f>
        <v xml:space="preserve"> Park-and-Ride Facilities</v>
      </c>
      <c r="G32" t="b">
        <f>AND(G$14,('GDOT Strategies'!K21&gt;=$G$10))</f>
        <v>0</v>
      </c>
      <c r="H32" t="b">
        <f>AND(H$14,('GDOT Strategies'!L21&gt;=$G$10))</f>
        <v>0</v>
      </c>
      <c r="I32" t="b">
        <f>AND(I$14,('GDOT Strategies'!M21&gt;=$G$10))</f>
        <v>0</v>
      </c>
      <c r="J32" t="b">
        <f>AND(J$14,('GDOT Strategies'!N21&gt;=$G$10))</f>
        <v>0</v>
      </c>
      <c r="K32" t="b">
        <f>AND(K$14,('GDOT Strategies'!O21&gt;=$G$10))</f>
        <v>0</v>
      </c>
      <c r="L32" t="b">
        <f>AND(L$14,('GDOT Strategies'!P21&gt;=$G$10))</f>
        <v>0</v>
      </c>
      <c r="M32" t="b">
        <f>AND(M$14,('GDOT Strategies'!Q21&gt;=$G$10))</f>
        <v>0</v>
      </c>
      <c r="N32" t="b">
        <f>AND(N$14,('GDOT Strategies'!R21&gt;=$G$10))</f>
        <v>0</v>
      </c>
      <c r="O32" t="b">
        <f>AND(O$14,('GDOT Strategies'!S21&gt;=$G$10))</f>
        <v>0</v>
      </c>
      <c r="P32" t="b">
        <f>AND(P$14,('GDOT Strategies'!T21&gt;=$G$10))</f>
        <v>0</v>
      </c>
      <c r="Q32" t="b">
        <f>AND(Q$14, IF($G$11=1, OR('GDOT Strategies'!U21=1, 'GDOT Strategies'!U21=3), IF($G$11=2, OR('GDOT Strategies'!U21=2, 'GDOT Strategies'!U21=3), IF($G$11=3, 'GDOT Strategies'!U21=3, FALSE))))</f>
        <v>1</v>
      </c>
      <c r="R32" t="b">
        <f>AND(R$14,('GDOT Strategies'!V21&gt;=$G$10))</f>
        <v>0</v>
      </c>
      <c r="T32" s="61">
        <v>35</v>
      </c>
      <c r="V32" t="str">
        <v xml:space="preserve"> Traffic Signal Coordination</v>
      </c>
      <c r="W32" t="str" cm="1">
        <f t="array" ref="W32">IF($T32&gt;0,INDEX('GDOT Strategies'!$E$5:$E$200,$T32,1),"")</f>
        <v>Strategy 2.8</v>
      </c>
      <c r="X32" t="str" cm="1">
        <f t="array" ref="X32">IF($T32&gt;0,INDEX('GDOT Strategies'!$G$5:$G$200,$T32,1),"")</f>
        <v xml:space="preserve">Traffic signal coordination focuses on synchronizing the timing of multiple intersections in order to improve traffic flow and minimize vehicle queues. This strategy can be considered a type of traffic signal improvement. 
This strategy is considered eligible for CRP funding under Section (G)(3)(D) of FHWA’s CRP guidance memorandum. By helping maintain or improve traffic flow and limiting vehicle idling, this strategy reduces vehicle emissions and contributes to carbon reduction.
</v>
      </c>
      <c r="Y32" s="6" cm="1">
        <f t="array" ref="Y32">IF(AND(Y$13&gt;0,$T32&gt;0),IF(Y$15&lt;&gt;$Q$15,INDEX('GDOT Strategies'!$K$5:$U$200,$T32,Y$13),VLOOKUP(INDEX('GDOT Strategies'!$K$5:$U$200,$T32,Y$13),Criteria!$A$101:$B$104,2,FALSE)),"")</f>
        <v>2</v>
      </c>
      <c r="Z32" s="6" t="str" cm="1">
        <f t="array" ref="Z32">IF(AND(Z$13&gt;0,$T32&gt;0),IF(Z$15&lt;&gt;$Q$15,INDEX('GDOT Strategies'!$K$5:$U$200,$T32,Z$13),VLOOKUP(INDEX('GDOT Strategies'!$K$5:$U$200,$T32,Z$13),Criteria!$A$101:$B$104,2,FALSE)),"")</f>
        <v/>
      </c>
      <c r="AA32" s="6" t="str" cm="1">
        <f t="array" ref="AA32">IF(AND(AA$13&gt;0,$T32&gt;0),IF(AA$15&lt;&gt;$Q$15,INDEX('GDOT Strategies'!$K$5:$U$200,$T32,AA$13),VLOOKUP(INDEX('GDOT Strategies'!$K$5:$U$200,$T32,AA$13),Criteria!$A$101:$B$104,2,FALSE)),"")</f>
        <v/>
      </c>
      <c r="AB32" s="6" t="str" cm="1">
        <f t="array" ref="AB32">IF(AND(AB$13&gt;0,$T32&gt;0),IF(AB$15&lt;&gt;$Q$15,INDEX('GDOT Strategies'!$K$5:$U$200,$T32,AB$13),VLOOKUP(INDEX('GDOT Strategies'!$K$5:$U$200,$T32,AB$13),Criteria!$A$101:$B$104,2,FALSE)),"")</f>
        <v/>
      </c>
      <c r="AC32" s="6" t="str" cm="1">
        <f t="array" ref="AC32">IF(AND(AC$13&gt;0,$T32&gt;0),IF(AC$15&lt;&gt;$Q$15,INDEX('GDOT Strategies'!$K$5:$U$200,$T32,AC$13),VLOOKUP(INDEX('GDOT Strategies'!$K$5:$U$200,$T32,AC$13),Criteria!$A$101:$B$104,2,FALSE)),"")</f>
        <v/>
      </c>
      <c r="AD32" s="6" t="str" cm="1">
        <f t="array" ref="AD32">IF(AND(AD$13&gt;0,$T32&gt;0),IF(AD$15&lt;&gt;$Q$15,INDEX('GDOT Strategies'!$K$5:$U$200,$T32,AD$13),VLOOKUP(INDEX('GDOT Strategies'!$K$5:$U$200,$T32,AD$13),Criteria!$A$101:$B$104,2,FALSE)),"")</f>
        <v/>
      </c>
      <c r="AE32" s="6" t="str" cm="1">
        <f t="array" ref="AE32">IF(AND(AE$13&gt;0,$T32&gt;0),IF(AE$15&lt;&gt;$Q$15,INDEX('GDOT Strategies'!$K$5:$U$200,$T32,AE$13),VLOOKUP(INDEX('GDOT Strategies'!$K$5:$U$200,$T32,AE$13),Criteria!$A$101:$B$104,2,FALSE)),"")</f>
        <v/>
      </c>
      <c r="AF32" s="6" t="str" cm="1">
        <f t="array" ref="AF32">IF(AND(AF$13&gt;0,$T32&gt;0),IF(AF$15&lt;&gt;$Q$15,INDEX('GDOT Strategies'!$K$5:$U$200,$T32,AF$13),VLOOKUP(INDEX('GDOT Strategies'!$K$5:$U$200,$T32,AF$13),Criteria!$A$101:$B$104,2,FALSE)),"")</f>
        <v/>
      </c>
      <c r="AG32" s="6" t="str" cm="1">
        <f t="array" ref="AG32">IF(AND(AG$13&gt;0,$T32&gt;0),IF(AG$15&lt;&gt;$Q$15,INDEX('GDOT Strategies'!$K$5:$U$200,$T32,AG$13),VLOOKUP(INDEX('GDOT Strategies'!$K$5:$U$200,$T32,AG$13),Criteria!$A$101:$B$104,2,FALSE)),"")</f>
        <v/>
      </c>
      <c r="AH32" s="6" t="str" cm="1">
        <f t="array" ref="AH32">IF(AND(AH$13&gt;0,$T32&gt;0),IF(AH$15&lt;&gt;$Q$15,INDEX('GDOT Strategies'!$K$5:$U$200,$T32,AH$13),VLOOKUP(INDEX('GDOT Strategies'!$K$5:$U$200,$T32,AH$13),Criteria!$A$101:$B$104,2,FALSE)),"")</f>
        <v/>
      </c>
      <c r="AI32" s="6" t="str" cm="1">
        <f t="array" ref="AI32">IF(AND(AI$13&gt;0,$T32&gt;0),IF(AI$15&lt;&gt;$Q$15,INDEX('GDOT Strategies'!$K$5:$U$200,$T32,AI$13),VLOOKUP(INDEX('GDOT Strategies'!$K$5:$U$200,$T32,AI$13),Criteria!$A$101:$B$104,2,FALSE)),"")</f>
        <v/>
      </c>
    </row>
    <row r="33" spans="4:35" x14ac:dyDescent="0.35">
      <c r="D33" s="61">
        <f>ROW('GDOT Strategies'!G22)-D$15</f>
        <v>18</v>
      </c>
      <c r="E33" t="b">
        <f t="shared" si="5"/>
        <v>1</v>
      </c>
      <c r="F33" t="str">
        <f>IF(NOT(ISBLANK('GDOT Strategies'!F22)),'GDOT Strategies'!F22,"")</f>
        <v xml:space="preserve"> Expanding Coverage/Adding New Bus Transit Services</v>
      </c>
      <c r="G33" t="b">
        <f>AND(G$14,('GDOT Strategies'!K22&gt;=$G$10))</f>
        <v>1</v>
      </c>
      <c r="H33" t="b">
        <f>AND(H$14,('GDOT Strategies'!L22&gt;=$G$10))</f>
        <v>0</v>
      </c>
      <c r="I33" t="b">
        <f>AND(I$14,('GDOT Strategies'!M22&gt;=$G$10))</f>
        <v>0</v>
      </c>
      <c r="J33" t="b">
        <f>AND(J$14,('GDOT Strategies'!N22&gt;=$G$10))</f>
        <v>0</v>
      </c>
      <c r="K33" t="b">
        <f>AND(K$14,('GDOT Strategies'!O22&gt;=$G$10))</f>
        <v>0</v>
      </c>
      <c r="L33" t="b">
        <f>AND(L$14,('GDOT Strategies'!P22&gt;=$G$10))</f>
        <v>0</v>
      </c>
      <c r="M33" t="b">
        <f>AND(M$14,('GDOT Strategies'!Q22&gt;=$G$10))</f>
        <v>0</v>
      </c>
      <c r="N33" t="b">
        <f>AND(N$14,('GDOT Strategies'!R22&gt;=$G$10))</f>
        <v>0</v>
      </c>
      <c r="O33" t="b">
        <f>AND(O$14,('GDOT Strategies'!S22&gt;=$G$10))</f>
        <v>0</v>
      </c>
      <c r="P33" t="b">
        <f>AND(P$14,('GDOT Strategies'!T22&gt;=$G$10))</f>
        <v>0</v>
      </c>
      <c r="Q33" t="b">
        <f>AND(Q$14, IF($G$11=1, OR('GDOT Strategies'!U22=1, 'GDOT Strategies'!U22=3), IF($G$11=2, OR('GDOT Strategies'!U22=2, 'GDOT Strategies'!U22=3), IF($G$11=3, 'GDOT Strategies'!U22=3, FALSE))))</f>
        <v>1</v>
      </c>
      <c r="R33" t="b">
        <f>AND(R$14,('GDOT Strategies'!V22&gt;=$G$10))</f>
        <v>0</v>
      </c>
      <c r="T33" s="61">
        <v>36</v>
      </c>
      <c r="V33" t="str">
        <v xml:space="preserve"> Adaptive Traffic Signals / Smart Signals and Intersections</v>
      </c>
      <c r="W33" t="str" cm="1">
        <f t="array" ref="W33">IF($T33&gt;0,INDEX('GDOT Strategies'!$E$5:$E$200,$T33,1),"")</f>
        <v>Strategy 2.9</v>
      </c>
      <c r="X33" t="str" cm="1">
        <f t="array" ref="X33">IF($T33&gt;0,INDEX('GDOT Strategies'!$G$5:$G$200,$T33,1),"")</f>
        <v xml:space="preserve">This strategy involves equipment and software to make timing changes to traffic signals in response to traffic conditions with timing calculated in real-time based on traffic demand. This can adjust with each cycle using automated algorithms rather than predetermined timing plans.
This strategy is eligible for CRP funding under Section (G)(3)(D) of FHWA’s CRP guidance memorandum. By helping maintain or improve traffic flow and limiting vehicle idling, this strategy reduces vehicle emissions and contributes to carbon reduction.
An example of this strategy is currently being implemented with CRP funding. The GDOT Office of Traffic Operations is using funds to advance V2X technology, which includes smart signals and intersections that support both freight and transit signal priority (Sections 2.4 provides additional details).
</v>
      </c>
      <c r="Y33" s="6" cm="1">
        <f t="array" ref="Y33">IF(AND(Y$13&gt;0,$T33&gt;0),IF(Y$15&lt;&gt;$Q$15,INDEX('GDOT Strategies'!$K$5:$U$200,$T33,Y$13),VLOOKUP(INDEX('GDOT Strategies'!$K$5:$U$200,$T33,Y$13),Criteria!$A$101:$B$104,2,FALSE)),"")</f>
        <v>2</v>
      </c>
      <c r="Z33" s="6" t="str" cm="1">
        <f t="array" ref="Z33">IF(AND(Z$13&gt;0,$T33&gt;0),IF(Z$15&lt;&gt;$Q$15,INDEX('GDOT Strategies'!$K$5:$U$200,$T33,Z$13),VLOOKUP(INDEX('GDOT Strategies'!$K$5:$U$200,$T33,Z$13),Criteria!$A$101:$B$104,2,FALSE)),"")</f>
        <v/>
      </c>
      <c r="AA33" s="6" t="str" cm="1">
        <f t="array" ref="AA33">IF(AND(AA$13&gt;0,$T33&gt;0),IF(AA$15&lt;&gt;$Q$15,INDEX('GDOT Strategies'!$K$5:$U$200,$T33,AA$13),VLOOKUP(INDEX('GDOT Strategies'!$K$5:$U$200,$T33,AA$13),Criteria!$A$101:$B$104,2,FALSE)),"")</f>
        <v/>
      </c>
      <c r="AB33" s="6" t="str" cm="1">
        <f t="array" ref="AB33">IF(AND(AB$13&gt;0,$T33&gt;0),IF(AB$15&lt;&gt;$Q$15,INDEX('GDOT Strategies'!$K$5:$U$200,$T33,AB$13),VLOOKUP(INDEX('GDOT Strategies'!$K$5:$U$200,$T33,AB$13),Criteria!$A$101:$B$104,2,FALSE)),"")</f>
        <v/>
      </c>
      <c r="AC33" s="6" t="str" cm="1">
        <f t="array" ref="AC33">IF(AND(AC$13&gt;0,$T33&gt;0),IF(AC$15&lt;&gt;$Q$15,INDEX('GDOT Strategies'!$K$5:$U$200,$T33,AC$13),VLOOKUP(INDEX('GDOT Strategies'!$K$5:$U$200,$T33,AC$13),Criteria!$A$101:$B$104,2,FALSE)),"")</f>
        <v/>
      </c>
      <c r="AD33" s="6" t="str" cm="1">
        <f t="array" ref="AD33">IF(AND(AD$13&gt;0,$T33&gt;0),IF(AD$15&lt;&gt;$Q$15,INDEX('GDOT Strategies'!$K$5:$U$200,$T33,AD$13),VLOOKUP(INDEX('GDOT Strategies'!$K$5:$U$200,$T33,AD$13),Criteria!$A$101:$B$104,2,FALSE)),"")</f>
        <v/>
      </c>
      <c r="AE33" s="6" t="str" cm="1">
        <f t="array" ref="AE33">IF(AND(AE$13&gt;0,$T33&gt;0),IF(AE$15&lt;&gt;$Q$15,INDEX('GDOT Strategies'!$K$5:$U$200,$T33,AE$13),VLOOKUP(INDEX('GDOT Strategies'!$K$5:$U$200,$T33,AE$13),Criteria!$A$101:$B$104,2,FALSE)),"")</f>
        <v/>
      </c>
      <c r="AF33" s="6" t="str" cm="1">
        <f t="array" ref="AF33">IF(AND(AF$13&gt;0,$T33&gt;0),IF(AF$15&lt;&gt;$Q$15,INDEX('GDOT Strategies'!$K$5:$U$200,$T33,AF$13),VLOOKUP(INDEX('GDOT Strategies'!$K$5:$U$200,$T33,AF$13),Criteria!$A$101:$B$104,2,FALSE)),"")</f>
        <v/>
      </c>
      <c r="AG33" s="6" t="str" cm="1">
        <f t="array" ref="AG33">IF(AND(AG$13&gt;0,$T33&gt;0),IF(AG$15&lt;&gt;$Q$15,INDEX('GDOT Strategies'!$K$5:$U$200,$T33,AG$13),VLOOKUP(INDEX('GDOT Strategies'!$K$5:$U$200,$T33,AG$13),Criteria!$A$101:$B$104,2,FALSE)),"")</f>
        <v/>
      </c>
      <c r="AH33" s="6" t="str" cm="1">
        <f t="array" ref="AH33">IF(AND(AH$13&gt;0,$T33&gt;0),IF(AH$15&lt;&gt;$Q$15,INDEX('GDOT Strategies'!$K$5:$U$200,$T33,AH$13),VLOOKUP(INDEX('GDOT Strategies'!$K$5:$U$200,$T33,AH$13),Criteria!$A$101:$B$104,2,FALSE)),"")</f>
        <v/>
      </c>
      <c r="AI33" s="6" t="str" cm="1">
        <f t="array" ref="AI33">IF(AND(AI$13&gt;0,$T33&gt;0),IF(AI$15&lt;&gt;$Q$15,INDEX('GDOT Strategies'!$K$5:$U$200,$T33,AI$13),VLOOKUP(INDEX('GDOT Strategies'!$K$5:$U$200,$T33,AI$13),Criteria!$A$101:$B$104,2,FALSE)),"")</f>
        <v/>
      </c>
    </row>
    <row r="34" spans="4:35" x14ac:dyDescent="0.35">
      <c r="D34" s="61">
        <f>ROW('GDOT Strategies'!G23)-D$15</f>
        <v>19</v>
      </c>
      <c r="E34" t="b">
        <f t="shared" si="5"/>
        <v>1</v>
      </c>
      <c r="F34" t="str">
        <f>IF(NOT(ISBLANK('GDOT Strategies'!F23)),'GDOT Strategies'!F23,"")</f>
        <v>Expanding Coverage/Adding New Rail Transit Services</v>
      </c>
      <c r="G34" t="b">
        <f>AND(G$14,('GDOT Strategies'!K23&gt;=$G$10))</f>
        <v>1</v>
      </c>
      <c r="H34" t="b">
        <f>AND(H$14,('GDOT Strategies'!L23&gt;=$G$10))</f>
        <v>0</v>
      </c>
      <c r="I34" t="b">
        <f>AND(I$14,('GDOT Strategies'!M23&gt;=$G$10))</f>
        <v>0</v>
      </c>
      <c r="J34" t="b">
        <f>AND(J$14,('GDOT Strategies'!N23&gt;=$G$10))</f>
        <v>0</v>
      </c>
      <c r="K34" t="b">
        <f>AND(K$14,('GDOT Strategies'!O23&gt;=$G$10))</f>
        <v>0</v>
      </c>
      <c r="L34" t="b">
        <f>AND(L$14,('GDOT Strategies'!P23&gt;=$G$10))</f>
        <v>0</v>
      </c>
      <c r="M34" t="b">
        <f>AND(M$14,('GDOT Strategies'!Q23&gt;=$G$10))</f>
        <v>0</v>
      </c>
      <c r="N34" t="b">
        <f>AND(N$14,('GDOT Strategies'!R23&gt;=$G$10))</f>
        <v>0</v>
      </c>
      <c r="O34" t="b">
        <f>AND(O$14,('GDOT Strategies'!S23&gt;=$G$10))</f>
        <v>0</v>
      </c>
      <c r="P34" t="b">
        <f>AND(P$14,('GDOT Strategies'!T23&gt;=$G$10))</f>
        <v>0</v>
      </c>
      <c r="Q34" t="b">
        <f>AND(Q$14, IF($G$11=1, OR('GDOT Strategies'!U23=1, 'GDOT Strategies'!U23=3), IF($G$11=2, OR('GDOT Strategies'!U23=2, 'GDOT Strategies'!U23=3), IF($G$11=3, 'GDOT Strategies'!U23=3, FALSE))))</f>
        <v>1</v>
      </c>
      <c r="R34" t="b">
        <f>AND(R$14,('GDOT Strategies'!V23&gt;=$G$10))</f>
        <v>0</v>
      </c>
      <c r="T34" s="61">
        <v>37</v>
      </c>
      <c r="V34" t="str">
        <v xml:space="preserve"> Access Management</v>
      </c>
      <c r="W34" t="str" cm="1">
        <f t="array" ref="W34">IF($T34&gt;0,INDEX('GDOT Strategies'!$E$5:$E$200,$T34,1),"")</f>
        <v>Strategy 2.10</v>
      </c>
      <c r="X34" t="str" cm="1">
        <f t="array" ref="X34">IF($T34&gt;0,INDEX('GDOT Strategies'!$G$5:$G$200,$T34,1),"")</f>
        <v xml:space="preserve">Access management involves street design techniques that control where vehicles enter and exit a roadway. Techniques can include access spacing, driveway spacing, safe turning lanes, median treatments, and right-of-way management. This strategy can improve traffic flow, reduce crashes, and minimize vehicle conflicts. 
This strategy could be considered eligible for CRP funding under Section (G)(3)(D) of FHWA’s CRP guidance memorandum. Effective implementation of access management techniques can reduce travel delays and maximize efficiency, thus contributing to vehicle emissions and carbon reductions.
</v>
      </c>
      <c r="Y34" s="6" cm="1">
        <f t="array" ref="Y34">IF(AND(Y$13&gt;0,$T34&gt;0),IF(Y$15&lt;&gt;$Q$15,INDEX('GDOT Strategies'!$K$5:$U$200,$T34,Y$13),VLOOKUP(INDEX('GDOT Strategies'!$K$5:$U$200,$T34,Y$13),Criteria!$A$101:$B$104,2,FALSE)),"")</f>
        <v>3</v>
      </c>
      <c r="Z34" s="6" t="str" cm="1">
        <f t="array" ref="Z34">IF(AND(Z$13&gt;0,$T34&gt;0),IF(Z$15&lt;&gt;$Q$15,INDEX('GDOT Strategies'!$K$5:$U$200,$T34,Z$13),VLOOKUP(INDEX('GDOT Strategies'!$K$5:$U$200,$T34,Z$13),Criteria!$A$101:$B$104,2,FALSE)),"")</f>
        <v/>
      </c>
      <c r="AA34" s="6" t="str" cm="1">
        <f t="array" ref="AA34">IF(AND(AA$13&gt;0,$T34&gt;0),IF(AA$15&lt;&gt;$Q$15,INDEX('GDOT Strategies'!$K$5:$U$200,$T34,AA$13),VLOOKUP(INDEX('GDOT Strategies'!$K$5:$U$200,$T34,AA$13),Criteria!$A$101:$B$104,2,FALSE)),"")</f>
        <v/>
      </c>
      <c r="AB34" s="6" t="str" cm="1">
        <f t="array" ref="AB34">IF(AND(AB$13&gt;0,$T34&gt;0),IF(AB$15&lt;&gt;$Q$15,INDEX('GDOT Strategies'!$K$5:$U$200,$T34,AB$13),VLOOKUP(INDEX('GDOT Strategies'!$K$5:$U$200,$T34,AB$13),Criteria!$A$101:$B$104,2,FALSE)),"")</f>
        <v/>
      </c>
      <c r="AC34" s="6" t="str" cm="1">
        <f t="array" ref="AC34">IF(AND(AC$13&gt;0,$T34&gt;0),IF(AC$15&lt;&gt;$Q$15,INDEX('GDOT Strategies'!$K$5:$U$200,$T34,AC$13),VLOOKUP(INDEX('GDOT Strategies'!$K$5:$U$200,$T34,AC$13),Criteria!$A$101:$B$104,2,FALSE)),"")</f>
        <v/>
      </c>
      <c r="AD34" s="6" t="str" cm="1">
        <f t="array" ref="AD34">IF(AND(AD$13&gt;0,$T34&gt;0),IF(AD$15&lt;&gt;$Q$15,INDEX('GDOT Strategies'!$K$5:$U$200,$T34,AD$13),VLOOKUP(INDEX('GDOT Strategies'!$K$5:$U$200,$T34,AD$13),Criteria!$A$101:$B$104,2,FALSE)),"")</f>
        <v/>
      </c>
      <c r="AE34" s="6" t="str" cm="1">
        <f t="array" ref="AE34">IF(AND(AE$13&gt;0,$T34&gt;0),IF(AE$15&lt;&gt;$Q$15,INDEX('GDOT Strategies'!$K$5:$U$200,$T34,AE$13),VLOOKUP(INDEX('GDOT Strategies'!$K$5:$U$200,$T34,AE$13),Criteria!$A$101:$B$104,2,FALSE)),"")</f>
        <v/>
      </c>
      <c r="AF34" s="6" t="str" cm="1">
        <f t="array" ref="AF34">IF(AND(AF$13&gt;0,$T34&gt;0),IF(AF$15&lt;&gt;$Q$15,INDEX('GDOT Strategies'!$K$5:$U$200,$T34,AF$13),VLOOKUP(INDEX('GDOT Strategies'!$K$5:$U$200,$T34,AF$13),Criteria!$A$101:$B$104,2,FALSE)),"")</f>
        <v/>
      </c>
      <c r="AG34" s="6" t="str" cm="1">
        <f t="array" ref="AG34">IF(AND(AG$13&gt;0,$T34&gt;0),IF(AG$15&lt;&gt;$Q$15,INDEX('GDOT Strategies'!$K$5:$U$200,$T34,AG$13),VLOOKUP(INDEX('GDOT Strategies'!$K$5:$U$200,$T34,AG$13),Criteria!$A$101:$B$104,2,FALSE)),"")</f>
        <v/>
      </c>
      <c r="AH34" s="6" t="str" cm="1">
        <f t="array" ref="AH34">IF(AND(AH$13&gt;0,$T34&gt;0),IF(AH$15&lt;&gt;$Q$15,INDEX('GDOT Strategies'!$K$5:$U$200,$T34,AH$13),VLOOKUP(INDEX('GDOT Strategies'!$K$5:$U$200,$T34,AH$13),Criteria!$A$101:$B$104,2,FALSE)),"")</f>
        <v/>
      </c>
      <c r="AI34" s="6" t="str" cm="1">
        <f t="array" ref="AI34">IF(AND(AI$13&gt;0,$T34&gt;0),IF(AI$15&lt;&gt;$Q$15,INDEX('GDOT Strategies'!$K$5:$U$200,$T34,AI$13),VLOOKUP(INDEX('GDOT Strategies'!$K$5:$U$200,$T34,AI$13),Criteria!$A$101:$B$104,2,FALSE)),"")</f>
        <v/>
      </c>
    </row>
    <row r="35" spans="4:35" x14ac:dyDescent="0.35">
      <c r="D35" s="61">
        <f>ROW('GDOT Strategies'!G24)-D$15</f>
        <v>20</v>
      </c>
      <c r="E35" t="b">
        <f t="shared" si="5"/>
        <v>1</v>
      </c>
      <c r="F35" t="str">
        <f>IF(NOT(ISBLANK('GDOT Strategies'!F24)),'GDOT Strategies'!F24,"")</f>
        <v xml:space="preserve"> Add New Express Bus Services</v>
      </c>
      <c r="G35" t="b">
        <f>AND(G$14,('GDOT Strategies'!K24&gt;=$G$10))</f>
        <v>1</v>
      </c>
      <c r="H35" t="b">
        <f>AND(H$14,('GDOT Strategies'!L24&gt;=$G$10))</f>
        <v>0</v>
      </c>
      <c r="I35" t="b">
        <f>AND(I$14,('GDOT Strategies'!M24&gt;=$G$10))</f>
        <v>0</v>
      </c>
      <c r="J35" t="b">
        <f>AND(J$14,('GDOT Strategies'!N24&gt;=$G$10))</f>
        <v>0</v>
      </c>
      <c r="K35" t="b">
        <f>AND(K$14,('GDOT Strategies'!O24&gt;=$G$10))</f>
        <v>0</v>
      </c>
      <c r="L35" t="b">
        <f>AND(L$14,('GDOT Strategies'!P24&gt;=$G$10))</f>
        <v>0</v>
      </c>
      <c r="M35" t="b">
        <f>AND(M$14,('GDOT Strategies'!Q24&gt;=$G$10))</f>
        <v>0</v>
      </c>
      <c r="N35" t="b">
        <f>AND(N$14,('GDOT Strategies'!R24&gt;=$G$10))</f>
        <v>0</v>
      </c>
      <c r="O35" t="b">
        <f>AND(O$14,('GDOT Strategies'!S24&gt;=$G$10))</f>
        <v>0</v>
      </c>
      <c r="P35" t="b">
        <f>AND(P$14,('GDOT Strategies'!T24&gt;=$G$10))</f>
        <v>0</v>
      </c>
      <c r="Q35" t="b">
        <f>AND(Q$14, IF($G$11=1, OR('GDOT Strategies'!U24=1, 'GDOT Strategies'!U24=3), IF($G$11=2, OR('GDOT Strategies'!U24=2, 'GDOT Strategies'!U24=3), IF($G$11=3, 'GDOT Strategies'!U24=3, FALSE))))</f>
        <v>1</v>
      </c>
      <c r="R35" t="b">
        <f>AND(R$14,('GDOT Strategies'!V24&gt;=$G$10))</f>
        <v>0</v>
      </c>
      <c r="T35" s="61">
        <v>38</v>
      </c>
      <c r="V35" t="str">
        <v xml:space="preserve"> Curb Space Management</v>
      </c>
      <c r="W35" t="str" cm="1">
        <f t="array" ref="W35">IF($T35&gt;0,INDEX('GDOT Strategies'!$E$5:$E$200,$T35,1),"")</f>
        <v>Strategy 2.11</v>
      </c>
      <c r="X35" t="str" cm="1">
        <f t="array" ref="X35">IF($T35&gt;0,INDEX('GDOT Strategies'!$G$5:$G$200,$T35,1),"")</f>
        <v xml:space="preserve">Curb space management focuses on actions that promote organizing the use of curb space to optimize a variety of uses. This strategy can have a particular impact on efficient delivery in urban areas with methods like off-hours delivery program, a parking reservation system, urban delivery permits, loading/unloading goods, and color-coded loading zones. Other methods can include pickup/drop off for passengers, clearing the way for transit, and/or bicycle and pedestrian activity.
This strategy could be considered eligible for CRP funding under Section (G)(3)(L) of FHWA’s CRP guidance memorandum. By making more efficient use of curb space, this strategy can contribute to carbon reductions efforts. Proper curb space management can reduce the amount of waiting or circling, especially for freight drivers, and prevent unsafe staging.
</v>
      </c>
      <c r="Y35" s="6" cm="1">
        <f t="array" ref="Y35">IF(AND(Y$13&gt;0,$T35&gt;0),IF(Y$15&lt;&gt;$Q$15,INDEX('GDOT Strategies'!$K$5:$U$200,$T35,Y$13),VLOOKUP(INDEX('GDOT Strategies'!$K$5:$U$200,$T35,Y$13),Criteria!$A$101:$B$104,2,FALSE)),"")</f>
        <v>2</v>
      </c>
      <c r="Z35" s="6" t="str" cm="1">
        <f t="array" ref="Z35">IF(AND(Z$13&gt;0,$T35&gt;0),IF(Z$15&lt;&gt;$Q$15,INDEX('GDOT Strategies'!$K$5:$U$200,$T35,Z$13),VLOOKUP(INDEX('GDOT Strategies'!$K$5:$U$200,$T35,Z$13),Criteria!$A$101:$B$104,2,FALSE)),"")</f>
        <v/>
      </c>
      <c r="AA35" s="6" t="str" cm="1">
        <f t="array" ref="AA35">IF(AND(AA$13&gt;0,$T35&gt;0),IF(AA$15&lt;&gt;$Q$15,INDEX('GDOT Strategies'!$K$5:$U$200,$T35,AA$13),VLOOKUP(INDEX('GDOT Strategies'!$K$5:$U$200,$T35,AA$13),Criteria!$A$101:$B$104,2,FALSE)),"")</f>
        <v/>
      </c>
      <c r="AB35" s="6" t="str" cm="1">
        <f t="array" ref="AB35">IF(AND(AB$13&gt;0,$T35&gt;0),IF(AB$15&lt;&gt;$Q$15,INDEX('GDOT Strategies'!$K$5:$U$200,$T35,AB$13),VLOOKUP(INDEX('GDOT Strategies'!$K$5:$U$200,$T35,AB$13),Criteria!$A$101:$B$104,2,FALSE)),"")</f>
        <v/>
      </c>
      <c r="AC35" s="6" t="str" cm="1">
        <f t="array" ref="AC35">IF(AND(AC$13&gt;0,$T35&gt;0),IF(AC$15&lt;&gt;$Q$15,INDEX('GDOT Strategies'!$K$5:$U$200,$T35,AC$13),VLOOKUP(INDEX('GDOT Strategies'!$K$5:$U$200,$T35,AC$13),Criteria!$A$101:$B$104,2,FALSE)),"")</f>
        <v/>
      </c>
      <c r="AD35" s="6" t="str" cm="1">
        <f t="array" ref="AD35">IF(AND(AD$13&gt;0,$T35&gt;0),IF(AD$15&lt;&gt;$Q$15,INDEX('GDOT Strategies'!$K$5:$U$200,$T35,AD$13),VLOOKUP(INDEX('GDOT Strategies'!$K$5:$U$200,$T35,AD$13),Criteria!$A$101:$B$104,2,FALSE)),"")</f>
        <v/>
      </c>
      <c r="AE35" s="6" t="str" cm="1">
        <f t="array" ref="AE35">IF(AND(AE$13&gt;0,$T35&gt;0),IF(AE$15&lt;&gt;$Q$15,INDEX('GDOT Strategies'!$K$5:$U$200,$T35,AE$13),VLOOKUP(INDEX('GDOT Strategies'!$K$5:$U$200,$T35,AE$13),Criteria!$A$101:$B$104,2,FALSE)),"")</f>
        <v/>
      </c>
      <c r="AF35" s="6" t="str" cm="1">
        <f t="array" ref="AF35">IF(AND(AF$13&gt;0,$T35&gt;0),IF(AF$15&lt;&gt;$Q$15,INDEX('GDOT Strategies'!$K$5:$U$200,$T35,AF$13),VLOOKUP(INDEX('GDOT Strategies'!$K$5:$U$200,$T35,AF$13),Criteria!$A$101:$B$104,2,FALSE)),"")</f>
        <v/>
      </c>
      <c r="AG35" s="6" t="str" cm="1">
        <f t="array" ref="AG35">IF(AND(AG$13&gt;0,$T35&gt;0),IF(AG$15&lt;&gt;$Q$15,INDEX('GDOT Strategies'!$K$5:$U$200,$T35,AG$13),VLOOKUP(INDEX('GDOT Strategies'!$K$5:$U$200,$T35,AG$13),Criteria!$A$101:$B$104,2,FALSE)),"")</f>
        <v/>
      </c>
      <c r="AH35" s="6" t="str" cm="1">
        <f t="array" ref="AH35">IF(AND(AH$13&gt;0,$T35&gt;0),IF(AH$15&lt;&gt;$Q$15,INDEX('GDOT Strategies'!$K$5:$U$200,$T35,AH$13),VLOOKUP(INDEX('GDOT Strategies'!$K$5:$U$200,$T35,AH$13),Criteria!$A$101:$B$104,2,FALSE)),"")</f>
        <v/>
      </c>
      <c r="AI35" s="6" t="str" cm="1">
        <f t="array" ref="AI35">IF(AND(AI$13&gt;0,$T35&gt;0),IF(AI$15&lt;&gt;$Q$15,INDEX('GDOT Strategies'!$K$5:$U$200,$T35,AI$13),VLOOKUP(INDEX('GDOT Strategies'!$K$5:$U$200,$T35,AI$13),Criteria!$A$101:$B$104,2,FALSE)),"")</f>
        <v/>
      </c>
    </row>
    <row r="36" spans="4:35" x14ac:dyDescent="0.35">
      <c r="D36" s="61">
        <f>ROW('GDOT Strategies'!G25)-D$15</f>
        <v>21</v>
      </c>
      <c r="E36" t="b">
        <f t="shared" si="5"/>
        <v>0</v>
      </c>
      <c r="F36" t="str">
        <f>IF(NOT(ISBLANK('GDOT Strategies'!F25)),'GDOT Strategies'!F25,"")</f>
        <v xml:space="preserve"> Increasing Frequency of Transit Services</v>
      </c>
      <c r="G36" t="b">
        <f>AND(G$14,('GDOT Strategies'!K25&gt;=$G$10))</f>
        <v>0</v>
      </c>
      <c r="H36" t="b">
        <f>AND(H$14,('GDOT Strategies'!L25&gt;=$G$10))</f>
        <v>0</v>
      </c>
      <c r="I36" t="b">
        <f>AND(I$14,('GDOT Strategies'!M25&gt;=$G$10))</f>
        <v>0</v>
      </c>
      <c r="J36" t="b">
        <f>AND(J$14,('GDOT Strategies'!N25&gt;=$G$10))</f>
        <v>0</v>
      </c>
      <c r="K36" t="b">
        <f>AND(K$14,('GDOT Strategies'!O25&gt;=$G$10))</f>
        <v>0</v>
      </c>
      <c r="L36" t="b">
        <f>AND(L$14,('GDOT Strategies'!P25&gt;=$G$10))</f>
        <v>0</v>
      </c>
      <c r="M36" t="b">
        <f>AND(M$14,('GDOT Strategies'!Q25&gt;=$G$10))</f>
        <v>0</v>
      </c>
      <c r="N36" t="b">
        <f>AND(N$14,('GDOT Strategies'!R25&gt;=$G$10))</f>
        <v>0</v>
      </c>
      <c r="O36" t="b">
        <f>AND(O$14,('GDOT Strategies'!S25&gt;=$G$10))</f>
        <v>0</v>
      </c>
      <c r="P36" t="b">
        <f>AND(P$14,('GDOT Strategies'!T25&gt;=$G$10))</f>
        <v>0</v>
      </c>
      <c r="Q36" t="b">
        <f>AND(Q$14, IF($G$11=1, OR('GDOT Strategies'!U25=1, 'GDOT Strategies'!U25=3), IF($G$11=2, OR('GDOT Strategies'!U25=2, 'GDOT Strategies'!U25=3), IF($G$11=3, 'GDOT Strategies'!U25=3, FALSE))))</f>
        <v>1</v>
      </c>
      <c r="R36" t="b">
        <f>AND(R$14,('GDOT Strategies'!V25&gt;=$G$10))</f>
        <v>0</v>
      </c>
      <c r="T36" s="61">
        <v>39</v>
      </c>
      <c r="V36" t="str">
        <v xml:space="preserve"> Signal Alternatives or Removal</v>
      </c>
      <c r="W36" t="str" cm="1">
        <f t="array" ref="W36">IF($T36&gt;0,INDEX('GDOT Strategies'!$E$5:$E$200,$T36,1),"")</f>
        <v>Strategy 2.12</v>
      </c>
      <c r="X36" t="str" cm="1">
        <f t="array" ref="X36">IF($T36&gt;0,INDEX('GDOT Strategies'!$G$5:$G$200,$T36,1),"")</f>
        <v xml:space="preserve">Signal alternatives or removal are tools for managing traffic at intersections. Common tools are roundabouts and stop signs. Roundabouts help allow for slow but continuous traffic flow, while stop signs provide a simple, low-cost option to manage low traffic volumes and improve bicycle/ pedestrian safety. Signal removal may make sense for intersections with low traffic volumes that have been studied to show a signal may not be needed. Signal alternatives may help with safety, congestion, or environmental concerns.
This strategy is eligible for CRP funding under Section (G)(3)(L) of FHWA’s CRP guidance memorandum. Correct signal choices can help reduce the number of start/stop conditions and vehicle idling in an area, which can contribute to carbon reduction efforts. 
</v>
      </c>
      <c r="Y36" s="6" cm="1">
        <f t="array" ref="Y36">IF(AND(Y$13&gt;0,$T36&gt;0),IF(Y$15&lt;&gt;$Q$15,INDEX('GDOT Strategies'!$K$5:$U$200,$T36,Y$13),VLOOKUP(INDEX('GDOT Strategies'!$K$5:$U$200,$T36,Y$13),Criteria!$A$101:$B$104,2,FALSE)),"")</f>
        <v>3</v>
      </c>
      <c r="Z36" s="6" t="str" cm="1">
        <f t="array" ref="Z36">IF(AND(Z$13&gt;0,$T36&gt;0),IF(Z$15&lt;&gt;$Q$15,INDEX('GDOT Strategies'!$K$5:$U$200,$T36,Z$13),VLOOKUP(INDEX('GDOT Strategies'!$K$5:$U$200,$T36,Z$13),Criteria!$A$101:$B$104,2,FALSE)),"")</f>
        <v/>
      </c>
      <c r="AA36" s="6" t="str" cm="1">
        <f t="array" ref="AA36">IF(AND(AA$13&gt;0,$T36&gt;0),IF(AA$15&lt;&gt;$Q$15,INDEX('GDOT Strategies'!$K$5:$U$200,$T36,AA$13),VLOOKUP(INDEX('GDOT Strategies'!$K$5:$U$200,$T36,AA$13),Criteria!$A$101:$B$104,2,FALSE)),"")</f>
        <v/>
      </c>
      <c r="AB36" s="6" t="str" cm="1">
        <f t="array" ref="AB36">IF(AND(AB$13&gt;0,$T36&gt;0),IF(AB$15&lt;&gt;$Q$15,INDEX('GDOT Strategies'!$K$5:$U$200,$T36,AB$13),VLOOKUP(INDEX('GDOT Strategies'!$K$5:$U$200,$T36,AB$13),Criteria!$A$101:$B$104,2,FALSE)),"")</f>
        <v/>
      </c>
      <c r="AC36" s="6" t="str" cm="1">
        <f t="array" ref="AC36">IF(AND(AC$13&gt;0,$T36&gt;0),IF(AC$15&lt;&gt;$Q$15,INDEX('GDOT Strategies'!$K$5:$U$200,$T36,AC$13),VLOOKUP(INDEX('GDOT Strategies'!$K$5:$U$200,$T36,AC$13),Criteria!$A$101:$B$104,2,FALSE)),"")</f>
        <v/>
      </c>
      <c r="AD36" s="6" t="str" cm="1">
        <f t="array" ref="AD36">IF(AND(AD$13&gt;0,$T36&gt;0),IF(AD$15&lt;&gt;$Q$15,INDEX('GDOT Strategies'!$K$5:$U$200,$T36,AD$13),VLOOKUP(INDEX('GDOT Strategies'!$K$5:$U$200,$T36,AD$13),Criteria!$A$101:$B$104,2,FALSE)),"")</f>
        <v/>
      </c>
      <c r="AE36" s="6" t="str" cm="1">
        <f t="array" ref="AE36">IF(AND(AE$13&gt;0,$T36&gt;0),IF(AE$15&lt;&gt;$Q$15,INDEX('GDOT Strategies'!$K$5:$U$200,$T36,AE$13),VLOOKUP(INDEX('GDOT Strategies'!$K$5:$U$200,$T36,AE$13),Criteria!$A$101:$B$104,2,FALSE)),"")</f>
        <v/>
      </c>
      <c r="AF36" s="6" t="str" cm="1">
        <f t="array" ref="AF36">IF(AND(AF$13&gt;0,$T36&gt;0),IF(AF$15&lt;&gt;$Q$15,INDEX('GDOT Strategies'!$K$5:$U$200,$T36,AF$13),VLOOKUP(INDEX('GDOT Strategies'!$K$5:$U$200,$T36,AF$13),Criteria!$A$101:$B$104,2,FALSE)),"")</f>
        <v/>
      </c>
      <c r="AG36" s="6" t="str" cm="1">
        <f t="array" ref="AG36">IF(AND(AG$13&gt;0,$T36&gt;0),IF(AG$15&lt;&gt;$Q$15,INDEX('GDOT Strategies'!$K$5:$U$200,$T36,AG$13),VLOOKUP(INDEX('GDOT Strategies'!$K$5:$U$200,$T36,AG$13),Criteria!$A$101:$B$104,2,FALSE)),"")</f>
        <v/>
      </c>
      <c r="AH36" s="6" t="str" cm="1">
        <f t="array" ref="AH36">IF(AND(AH$13&gt;0,$T36&gt;0),IF(AH$15&lt;&gt;$Q$15,INDEX('GDOT Strategies'!$K$5:$U$200,$T36,AH$13),VLOOKUP(INDEX('GDOT Strategies'!$K$5:$U$200,$T36,AH$13),Criteria!$A$101:$B$104,2,FALSE)),"")</f>
        <v/>
      </c>
      <c r="AI36" s="6" t="str" cm="1">
        <f t="array" ref="AI36">IF(AND(AI$13&gt;0,$T36&gt;0),IF(AI$15&lt;&gt;$Q$15,INDEX('GDOT Strategies'!$K$5:$U$200,$T36,AI$13),VLOOKUP(INDEX('GDOT Strategies'!$K$5:$U$200,$T36,AI$13),Criteria!$A$101:$B$104,2,FALSE)),"")</f>
        <v/>
      </c>
    </row>
    <row r="37" spans="4:35" x14ac:dyDescent="0.35">
      <c r="D37" s="61">
        <f>ROW('GDOT Strategies'!G26)-D$15</f>
        <v>22</v>
      </c>
      <c r="E37" t="b">
        <f t="shared" si="5"/>
        <v>0</v>
      </c>
      <c r="F37" t="str">
        <f>IF(NOT(ISBLANK('GDOT Strategies'!F26)),'GDOT Strategies'!F26,"")</f>
        <v xml:space="preserve"> Transit Reliability Improvements</v>
      </c>
      <c r="G37" t="b">
        <f>AND(G$14,('GDOT Strategies'!K26&gt;=$G$10))</f>
        <v>0</v>
      </c>
      <c r="H37" t="b">
        <f>AND(H$14,('GDOT Strategies'!L26&gt;=$G$10))</f>
        <v>0</v>
      </c>
      <c r="I37" t="b">
        <f>AND(I$14,('GDOT Strategies'!M26&gt;=$G$10))</f>
        <v>0</v>
      </c>
      <c r="J37" t="b">
        <f>AND(J$14,('GDOT Strategies'!N26&gt;=$G$10))</f>
        <v>0</v>
      </c>
      <c r="K37" t="b">
        <f>AND(K$14,('GDOT Strategies'!O26&gt;=$G$10))</f>
        <v>0</v>
      </c>
      <c r="L37" t="b">
        <f>AND(L$14,('GDOT Strategies'!P26&gt;=$G$10))</f>
        <v>0</v>
      </c>
      <c r="M37" t="b">
        <f>AND(M$14,('GDOT Strategies'!Q26&gt;=$G$10))</f>
        <v>0</v>
      </c>
      <c r="N37" t="b">
        <f>AND(N$14,('GDOT Strategies'!R26&gt;=$G$10))</f>
        <v>0</v>
      </c>
      <c r="O37" t="b">
        <f>AND(O$14,('GDOT Strategies'!S26&gt;=$G$10))</f>
        <v>0</v>
      </c>
      <c r="P37" t="b">
        <f>AND(P$14,('GDOT Strategies'!T26&gt;=$G$10))</f>
        <v>0</v>
      </c>
      <c r="Q37" t="b">
        <f>AND(Q$14, IF($G$11=1, OR('GDOT Strategies'!U26=1, 'GDOT Strategies'!U26=3), IF($G$11=2, OR('GDOT Strategies'!U26=2, 'GDOT Strategies'!U26=3), IF($G$11=3, 'GDOT Strategies'!U26=3, FALSE))))</f>
        <v>1</v>
      </c>
      <c r="R37" t="b">
        <f>AND(R$14,('GDOT Strategies'!V26&gt;=$G$10))</f>
        <v>0</v>
      </c>
      <c r="T37" s="61">
        <v>40</v>
      </c>
      <c r="V37" t="str">
        <v xml:space="preserve"> Dynamic Lane Reversal or Contraflow Lane Reversal</v>
      </c>
      <c r="W37" t="str" cm="1">
        <f t="array" ref="W37">IF($T37&gt;0,INDEX('GDOT Strategies'!$E$5:$E$200,$T37,1),"")</f>
        <v>Strategy 2.13</v>
      </c>
      <c r="X37" t="str" cm="1">
        <f t="array" ref="X37">IF($T37&gt;0,INDEX('GDOT Strategies'!$G$5:$G$200,$T37,1),"")</f>
        <v xml:space="preserve">Dynamic lane reversal, also known as contraflow lane reversal, focuses on the reversal of lanes to temporarily increase the capacity of congested roads during rush hour and emergency evacuation. This dynamic strategy allows congested roadways to adjust capacity based on traffic demand throughout the day (off-peak versus peak hours). Bridges and tunnels are common places to implement dynamic lane reversal, however this strategy can be applied throughout freeways or arterials. This strategy can also be implemented for managed lanes (e.g., bus only lanes in a tunnel).
This strategy is eligible for CRP funding under Section (G)(3)(L) of FHWA’s CRP guidance memorandum. The ability to add capacity to a roadway during high-demand hours helps limit vehicle idling and congestion, which helps reduce emissions and contributes to carbon reduction.
</v>
      </c>
      <c r="Y37" s="6" cm="1">
        <f t="array" ref="Y37">IF(AND(Y$13&gt;0,$T37&gt;0),IF(Y$15&lt;&gt;$Q$15,INDEX('GDOT Strategies'!$K$5:$U$200,$T37,Y$13),VLOOKUP(INDEX('GDOT Strategies'!$K$5:$U$200,$T37,Y$13),Criteria!$A$101:$B$104,2,FALSE)),"")</f>
        <v>2</v>
      </c>
      <c r="Z37" s="6" t="str" cm="1">
        <f t="array" ref="Z37">IF(AND(Z$13&gt;0,$T37&gt;0),IF(Z$15&lt;&gt;$Q$15,INDEX('GDOT Strategies'!$K$5:$U$200,$T37,Z$13),VLOOKUP(INDEX('GDOT Strategies'!$K$5:$U$200,$T37,Z$13),Criteria!$A$101:$B$104,2,FALSE)),"")</f>
        <v/>
      </c>
      <c r="AA37" s="6" t="str" cm="1">
        <f t="array" ref="AA37">IF(AND(AA$13&gt;0,$T37&gt;0),IF(AA$15&lt;&gt;$Q$15,INDEX('GDOT Strategies'!$K$5:$U$200,$T37,AA$13),VLOOKUP(INDEX('GDOT Strategies'!$K$5:$U$200,$T37,AA$13),Criteria!$A$101:$B$104,2,FALSE)),"")</f>
        <v/>
      </c>
      <c r="AB37" s="6" t="str" cm="1">
        <f t="array" ref="AB37">IF(AND(AB$13&gt;0,$T37&gt;0),IF(AB$15&lt;&gt;$Q$15,INDEX('GDOT Strategies'!$K$5:$U$200,$T37,AB$13),VLOOKUP(INDEX('GDOT Strategies'!$K$5:$U$200,$T37,AB$13),Criteria!$A$101:$B$104,2,FALSE)),"")</f>
        <v/>
      </c>
      <c r="AC37" s="6" t="str" cm="1">
        <f t="array" ref="AC37">IF(AND(AC$13&gt;0,$T37&gt;0),IF(AC$15&lt;&gt;$Q$15,INDEX('GDOT Strategies'!$K$5:$U$200,$T37,AC$13),VLOOKUP(INDEX('GDOT Strategies'!$K$5:$U$200,$T37,AC$13),Criteria!$A$101:$B$104,2,FALSE)),"")</f>
        <v/>
      </c>
      <c r="AD37" s="6" t="str" cm="1">
        <f t="array" ref="AD37">IF(AND(AD$13&gt;0,$T37&gt;0),IF(AD$15&lt;&gt;$Q$15,INDEX('GDOT Strategies'!$K$5:$U$200,$T37,AD$13),VLOOKUP(INDEX('GDOT Strategies'!$K$5:$U$200,$T37,AD$13),Criteria!$A$101:$B$104,2,FALSE)),"")</f>
        <v/>
      </c>
      <c r="AE37" s="6" t="str" cm="1">
        <f t="array" ref="AE37">IF(AND(AE$13&gt;0,$T37&gt;0),IF(AE$15&lt;&gt;$Q$15,INDEX('GDOT Strategies'!$K$5:$U$200,$T37,AE$13),VLOOKUP(INDEX('GDOT Strategies'!$K$5:$U$200,$T37,AE$13),Criteria!$A$101:$B$104,2,FALSE)),"")</f>
        <v/>
      </c>
      <c r="AF37" s="6" t="str" cm="1">
        <f t="array" ref="AF37">IF(AND(AF$13&gt;0,$T37&gt;0),IF(AF$15&lt;&gt;$Q$15,INDEX('GDOT Strategies'!$K$5:$U$200,$T37,AF$13),VLOOKUP(INDEX('GDOT Strategies'!$K$5:$U$200,$T37,AF$13),Criteria!$A$101:$B$104,2,FALSE)),"")</f>
        <v/>
      </c>
      <c r="AG37" s="6" t="str" cm="1">
        <f t="array" ref="AG37">IF(AND(AG$13&gt;0,$T37&gt;0),IF(AG$15&lt;&gt;$Q$15,INDEX('GDOT Strategies'!$K$5:$U$200,$T37,AG$13),VLOOKUP(INDEX('GDOT Strategies'!$K$5:$U$200,$T37,AG$13),Criteria!$A$101:$B$104,2,FALSE)),"")</f>
        <v/>
      </c>
      <c r="AH37" s="6" t="str" cm="1">
        <f t="array" ref="AH37">IF(AND(AH$13&gt;0,$T37&gt;0),IF(AH$15&lt;&gt;$Q$15,INDEX('GDOT Strategies'!$K$5:$U$200,$T37,AH$13),VLOOKUP(INDEX('GDOT Strategies'!$K$5:$U$200,$T37,AH$13),Criteria!$A$101:$B$104,2,FALSE)),"")</f>
        <v/>
      </c>
      <c r="AI37" s="6" t="str" cm="1">
        <f t="array" ref="AI37">IF(AND(AI$13&gt;0,$T37&gt;0),IF(AI$15&lt;&gt;$Q$15,INDEX('GDOT Strategies'!$K$5:$U$200,$T37,AI$13),VLOOKUP(INDEX('GDOT Strategies'!$K$5:$U$200,$T37,AI$13),Criteria!$A$101:$B$104,2,FALSE)),"")</f>
        <v/>
      </c>
    </row>
    <row r="38" spans="4:35" x14ac:dyDescent="0.35">
      <c r="D38" s="61">
        <f>ROW('GDOT Strategies'!G27)-D$15</f>
        <v>23</v>
      </c>
      <c r="E38" t="b">
        <f t="shared" si="5"/>
        <v>0</v>
      </c>
      <c r="F38" t="str">
        <f>IF(NOT(ISBLANK('GDOT Strategies'!F27)),'GDOT Strategies'!F27,"")</f>
        <v xml:space="preserve"> Dynamic Transit/ Demand-Response Transit</v>
      </c>
      <c r="G38" t="b">
        <f>AND(G$14,('GDOT Strategies'!K27&gt;=$G$10))</f>
        <v>0</v>
      </c>
      <c r="H38" t="b">
        <f>AND(H$14,('GDOT Strategies'!L27&gt;=$G$10))</f>
        <v>0</v>
      </c>
      <c r="I38" t="b">
        <f>AND(I$14,('GDOT Strategies'!M27&gt;=$G$10))</f>
        <v>0</v>
      </c>
      <c r="J38" t="b">
        <f>AND(J$14,('GDOT Strategies'!N27&gt;=$G$10))</f>
        <v>0</v>
      </c>
      <c r="K38" t="b">
        <f>AND(K$14,('GDOT Strategies'!O27&gt;=$G$10))</f>
        <v>0</v>
      </c>
      <c r="L38" t="b">
        <f>AND(L$14,('GDOT Strategies'!P27&gt;=$G$10))</f>
        <v>0</v>
      </c>
      <c r="M38" t="b">
        <f>AND(M$14,('GDOT Strategies'!Q27&gt;=$G$10))</f>
        <v>0</v>
      </c>
      <c r="N38" t="b">
        <f>AND(N$14,('GDOT Strategies'!R27&gt;=$G$10))</f>
        <v>0</v>
      </c>
      <c r="O38" t="b">
        <f>AND(O$14,('GDOT Strategies'!S27&gt;=$G$10))</f>
        <v>0</v>
      </c>
      <c r="P38" t="b">
        <f>AND(P$14,('GDOT Strategies'!T27&gt;=$G$10))</f>
        <v>0</v>
      </c>
      <c r="Q38" t="b">
        <f>AND(Q$14, IF($G$11=1, OR('GDOT Strategies'!U27=1, 'GDOT Strategies'!U27=3), IF($G$11=2, OR('GDOT Strategies'!U27=2, 'GDOT Strategies'!U27=3), IF($G$11=3, 'GDOT Strategies'!U27=3, FALSE))))</f>
        <v>1</v>
      </c>
      <c r="R38" t="b">
        <f>AND(R$14,('GDOT Strategies'!V27&gt;=$G$10))</f>
        <v>0</v>
      </c>
      <c r="T38" s="61">
        <v>41</v>
      </c>
      <c r="V38" t="str">
        <v xml:space="preserve"> Intersection Improvements</v>
      </c>
      <c r="W38" t="str" cm="1">
        <f t="array" ref="W38">IF($T38&gt;0,INDEX('GDOT Strategies'!$E$5:$E$200,$T38,1),"")</f>
        <v>Strategy 2.14</v>
      </c>
      <c r="X38" t="str" cm="1">
        <f t="array" ref="X38">IF($T38&gt;0,INDEX('GDOT Strategies'!$G$5:$G$200,$T38,1),"")</f>
        <v xml:space="preserve">Intersection improvements focus on construction or improvement relating to intersections, often to improve safety or capacity. Improvement methods can include the construction, installation or upgrade of traffic control devices, turn lanes, raised medians, bicycle lanes, and roundabouts.
This strategy could be considered eligible for CRP funding under Section (G)(3)(L) of FHWA’s CRP guidance memorandum. For a relatively low cost, intersection improvements can help maximize capacity/reduce delays, allowing for less congestion and contributing to carbon reduction efforts. This strategy can also increase safety at intersections by reducing collisions. 
An example of this strategy is currently being implemented with CRP funding. The Rome MPO is constructing a roundabout and separate turn lanes in Floyd County (Section 2.4 provides additional details).
</v>
      </c>
      <c r="Y38" s="6" cm="1">
        <f t="array" ref="Y38">IF(AND(Y$13&gt;0,$T38&gt;0),IF(Y$15&lt;&gt;$Q$15,INDEX('GDOT Strategies'!$K$5:$U$200,$T38,Y$13),VLOOKUP(INDEX('GDOT Strategies'!$K$5:$U$200,$T38,Y$13),Criteria!$A$101:$B$104,2,FALSE)),"")</f>
        <v>3</v>
      </c>
      <c r="Z38" s="6" t="str" cm="1">
        <f t="array" ref="Z38">IF(AND(Z$13&gt;0,$T38&gt;0),IF(Z$15&lt;&gt;$Q$15,INDEX('GDOT Strategies'!$K$5:$U$200,$T38,Z$13),VLOOKUP(INDEX('GDOT Strategies'!$K$5:$U$200,$T38,Z$13),Criteria!$A$101:$B$104,2,FALSE)),"")</f>
        <v/>
      </c>
      <c r="AA38" s="6" t="str" cm="1">
        <f t="array" ref="AA38">IF(AND(AA$13&gt;0,$T38&gt;0),IF(AA$15&lt;&gt;$Q$15,INDEX('GDOT Strategies'!$K$5:$U$200,$T38,AA$13),VLOOKUP(INDEX('GDOT Strategies'!$K$5:$U$200,$T38,AA$13),Criteria!$A$101:$B$104,2,FALSE)),"")</f>
        <v/>
      </c>
      <c r="AB38" s="6" t="str" cm="1">
        <f t="array" ref="AB38">IF(AND(AB$13&gt;0,$T38&gt;0),IF(AB$15&lt;&gt;$Q$15,INDEX('GDOT Strategies'!$K$5:$U$200,$T38,AB$13),VLOOKUP(INDEX('GDOT Strategies'!$K$5:$U$200,$T38,AB$13),Criteria!$A$101:$B$104,2,FALSE)),"")</f>
        <v/>
      </c>
      <c r="AC38" s="6" t="str" cm="1">
        <f t="array" ref="AC38">IF(AND(AC$13&gt;0,$T38&gt;0),IF(AC$15&lt;&gt;$Q$15,INDEX('GDOT Strategies'!$K$5:$U$200,$T38,AC$13),VLOOKUP(INDEX('GDOT Strategies'!$K$5:$U$200,$T38,AC$13),Criteria!$A$101:$B$104,2,FALSE)),"")</f>
        <v/>
      </c>
      <c r="AD38" s="6" t="str" cm="1">
        <f t="array" ref="AD38">IF(AND(AD$13&gt;0,$T38&gt;0),IF(AD$15&lt;&gt;$Q$15,INDEX('GDOT Strategies'!$K$5:$U$200,$T38,AD$13),VLOOKUP(INDEX('GDOT Strategies'!$K$5:$U$200,$T38,AD$13),Criteria!$A$101:$B$104,2,FALSE)),"")</f>
        <v/>
      </c>
      <c r="AE38" s="6" t="str" cm="1">
        <f t="array" ref="AE38">IF(AND(AE$13&gt;0,$T38&gt;0),IF(AE$15&lt;&gt;$Q$15,INDEX('GDOT Strategies'!$K$5:$U$200,$T38,AE$13),VLOOKUP(INDEX('GDOT Strategies'!$K$5:$U$200,$T38,AE$13),Criteria!$A$101:$B$104,2,FALSE)),"")</f>
        <v/>
      </c>
      <c r="AF38" s="6" t="str" cm="1">
        <f t="array" ref="AF38">IF(AND(AF$13&gt;0,$T38&gt;0),IF(AF$15&lt;&gt;$Q$15,INDEX('GDOT Strategies'!$K$5:$U$200,$T38,AF$13),VLOOKUP(INDEX('GDOT Strategies'!$K$5:$U$200,$T38,AF$13),Criteria!$A$101:$B$104,2,FALSE)),"")</f>
        <v/>
      </c>
      <c r="AG38" s="6" t="str" cm="1">
        <f t="array" ref="AG38">IF(AND(AG$13&gt;0,$T38&gt;0),IF(AG$15&lt;&gt;$Q$15,INDEX('GDOT Strategies'!$K$5:$U$200,$T38,AG$13),VLOOKUP(INDEX('GDOT Strategies'!$K$5:$U$200,$T38,AG$13),Criteria!$A$101:$B$104,2,FALSE)),"")</f>
        <v/>
      </c>
      <c r="AH38" s="6" t="str" cm="1">
        <f t="array" ref="AH38">IF(AND(AH$13&gt;0,$T38&gt;0),IF(AH$15&lt;&gt;$Q$15,INDEX('GDOT Strategies'!$K$5:$U$200,$T38,AH$13),VLOOKUP(INDEX('GDOT Strategies'!$K$5:$U$200,$T38,AH$13),Criteria!$A$101:$B$104,2,FALSE)),"")</f>
        <v/>
      </c>
      <c r="AI38" s="6" t="str" cm="1">
        <f t="array" ref="AI38">IF(AND(AI$13&gt;0,$T38&gt;0),IF(AI$15&lt;&gt;$Q$15,INDEX('GDOT Strategies'!$K$5:$U$200,$T38,AI$13),VLOOKUP(INDEX('GDOT Strategies'!$K$5:$U$200,$T38,AI$13),Criteria!$A$101:$B$104,2,FALSE)),"")</f>
        <v/>
      </c>
    </row>
    <row r="39" spans="4:35" x14ac:dyDescent="0.35">
      <c r="D39" s="61">
        <f>ROW('GDOT Strategies'!G28)-D$15</f>
        <v>24</v>
      </c>
      <c r="E39" t="b">
        <f t="shared" si="5"/>
        <v>0</v>
      </c>
      <c r="F39" t="str">
        <f>IF(NOT(ISBLANK('GDOT Strategies'!F28)),'GDOT Strategies'!F28,"")</f>
        <v xml:space="preserve"> Improving Nonmotorized Access to Transit</v>
      </c>
      <c r="G39" t="b">
        <f>AND(G$14,('GDOT Strategies'!K28&gt;=$G$10))</f>
        <v>0</v>
      </c>
      <c r="H39" t="b">
        <f>AND(H$14,('GDOT Strategies'!L28&gt;=$G$10))</f>
        <v>0</v>
      </c>
      <c r="I39" t="b">
        <f>AND(I$14,('GDOT Strategies'!M28&gt;=$G$10))</f>
        <v>0</v>
      </c>
      <c r="J39" t="b">
        <f>AND(J$14,('GDOT Strategies'!N28&gt;=$G$10))</f>
        <v>0</v>
      </c>
      <c r="K39" t="b">
        <f>AND(K$14,('GDOT Strategies'!O28&gt;=$G$10))</f>
        <v>0</v>
      </c>
      <c r="L39" t="b">
        <f>AND(L$14,('GDOT Strategies'!P28&gt;=$G$10))</f>
        <v>0</v>
      </c>
      <c r="M39" t="b">
        <f>AND(M$14,('GDOT Strategies'!Q28&gt;=$G$10))</f>
        <v>0</v>
      </c>
      <c r="N39" t="b">
        <f>AND(N$14,('GDOT Strategies'!R28&gt;=$G$10))</f>
        <v>0</v>
      </c>
      <c r="O39" t="b">
        <f>AND(O$14,('GDOT Strategies'!S28&gt;=$G$10))</f>
        <v>0</v>
      </c>
      <c r="P39" t="b">
        <f>AND(P$14,('GDOT Strategies'!T28&gt;=$G$10))</f>
        <v>0</v>
      </c>
      <c r="Q39" t="b">
        <f>AND(Q$14, IF($G$11=1, OR('GDOT Strategies'!U28=1, 'GDOT Strategies'!U28=3), IF($G$11=2, OR('GDOT Strategies'!U28=2, 'GDOT Strategies'!U28=3), IF($G$11=3, 'GDOT Strategies'!U28=3, FALSE))))</f>
        <v>1</v>
      </c>
      <c r="R39" t="b">
        <f>AND(R$14,('GDOT Strategies'!V28&gt;=$G$10))</f>
        <v>0</v>
      </c>
      <c r="T39" s="61">
        <v>42</v>
      </c>
      <c r="V39" t="str">
        <v xml:space="preserve"> Adaptive Ramp Metering (Ramp Control)</v>
      </c>
      <c r="W39" t="str" cm="1">
        <f t="array" ref="W39">IF($T39&gt;0,INDEX('GDOT Strategies'!$E$5:$E$200,$T39,1),"")</f>
        <v>Strategy 2.15</v>
      </c>
      <c r="X39" t="str" cm="1">
        <f t="array" ref="X39">IF($T39&gt;0,INDEX('GDOT Strategies'!$G$5:$G$200,$T39,1),"")</f>
        <v>Adaptive ramp metering, also referred to as ramp control, utilizes traffic control devices such as signals at entrance ramps to limit the number of vehicles entering traffic. This is done to reduce freeway congestion and make the merge of vehicles entering the freeway from an entrance ramp smoother. Adaptive ramp metering changes the level of control based on traffic.
This strategy could be considered eligible for CRP funding under Section (G)(3)(D) of FHWA’s CRP guidance memorandum. It limits on-ramp volumes and increases average speeds, which can result in reduced congestion and fewer incidents. All of this can help contribute to carbon reduction efforts.</v>
      </c>
      <c r="Y39" s="6" cm="1">
        <f t="array" ref="Y39">IF(AND(Y$13&gt;0,$T39&gt;0),IF(Y$15&lt;&gt;$Q$15,INDEX('GDOT Strategies'!$K$5:$U$200,$T39,Y$13),VLOOKUP(INDEX('GDOT Strategies'!$K$5:$U$200,$T39,Y$13),Criteria!$A$101:$B$104,2,FALSE)),"")</f>
        <v>2</v>
      </c>
      <c r="Z39" s="6" t="str" cm="1">
        <f t="array" ref="Z39">IF(AND(Z$13&gt;0,$T39&gt;0),IF(Z$15&lt;&gt;$Q$15,INDEX('GDOT Strategies'!$K$5:$U$200,$T39,Z$13),VLOOKUP(INDEX('GDOT Strategies'!$K$5:$U$200,$T39,Z$13),Criteria!$A$101:$B$104,2,FALSE)),"")</f>
        <v/>
      </c>
      <c r="AA39" s="6" t="str" cm="1">
        <f t="array" ref="AA39">IF(AND(AA$13&gt;0,$T39&gt;0),IF(AA$15&lt;&gt;$Q$15,INDEX('GDOT Strategies'!$K$5:$U$200,$T39,AA$13),VLOOKUP(INDEX('GDOT Strategies'!$K$5:$U$200,$T39,AA$13),Criteria!$A$101:$B$104,2,FALSE)),"")</f>
        <v/>
      </c>
      <c r="AB39" s="6" t="str" cm="1">
        <f t="array" ref="AB39">IF(AND(AB$13&gt;0,$T39&gt;0),IF(AB$15&lt;&gt;$Q$15,INDEX('GDOT Strategies'!$K$5:$U$200,$T39,AB$13),VLOOKUP(INDEX('GDOT Strategies'!$K$5:$U$200,$T39,AB$13),Criteria!$A$101:$B$104,2,FALSE)),"")</f>
        <v/>
      </c>
      <c r="AC39" s="6" t="str" cm="1">
        <f t="array" ref="AC39">IF(AND(AC$13&gt;0,$T39&gt;0),IF(AC$15&lt;&gt;$Q$15,INDEX('GDOT Strategies'!$K$5:$U$200,$T39,AC$13),VLOOKUP(INDEX('GDOT Strategies'!$K$5:$U$200,$T39,AC$13),Criteria!$A$101:$B$104,2,FALSE)),"")</f>
        <v/>
      </c>
      <c r="AD39" s="6" t="str" cm="1">
        <f t="array" ref="AD39">IF(AND(AD$13&gt;0,$T39&gt;0),IF(AD$15&lt;&gt;$Q$15,INDEX('GDOT Strategies'!$K$5:$U$200,$T39,AD$13),VLOOKUP(INDEX('GDOT Strategies'!$K$5:$U$200,$T39,AD$13),Criteria!$A$101:$B$104,2,FALSE)),"")</f>
        <v/>
      </c>
      <c r="AE39" s="6" t="str" cm="1">
        <f t="array" ref="AE39">IF(AND(AE$13&gt;0,$T39&gt;0),IF(AE$15&lt;&gt;$Q$15,INDEX('GDOT Strategies'!$K$5:$U$200,$T39,AE$13),VLOOKUP(INDEX('GDOT Strategies'!$K$5:$U$200,$T39,AE$13),Criteria!$A$101:$B$104,2,FALSE)),"")</f>
        <v/>
      </c>
      <c r="AF39" s="6" t="str" cm="1">
        <f t="array" ref="AF39">IF(AND(AF$13&gt;0,$T39&gt;0),IF(AF$15&lt;&gt;$Q$15,INDEX('GDOT Strategies'!$K$5:$U$200,$T39,AF$13),VLOOKUP(INDEX('GDOT Strategies'!$K$5:$U$200,$T39,AF$13),Criteria!$A$101:$B$104,2,FALSE)),"")</f>
        <v/>
      </c>
      <c r="AG39" s="6" t="str" cm="1">
        <f t="array" ref="AG39">IF(AND(AG$13&gt;0,$T39&gt;0),IF(AG$15&lt;&gt;$Q$15,INDEX('GDOT Strategies'!$K$5:$U$200,$T39,AG$13),VLOOKUP(INDEX('GDOT Strategies'!$K$5:$U$200,$T39,AG$13),Criteria!$A$101:$B$104,2,FALSE)),"")</f>
        <v/>
      </c>
      <c r="AH39" s="6" t="str" cm="1">
        <f t="array" ref="AH39">IF(AND(AH$13&gt;0,$T39&gt;0),IF(AH$15&lt;&gt;$Q$15,INDEX('GDOT Strategies'!$K$5:$U$200,$T39,AH$13),VLOOKUP(INDEX('GDOT Strategies'!$K$5:$U$200,$T39,AH$13),Criteria!$A$101:$B$104,2,FALSE)),"")</f>
        <v/>
      </c>
      <c r="AI39" s="6" t="str" cm="1">
        <f t="array" ref="AI39">IF(AND(AI$13&gt;0,$T39&gt;0),IF(AI$15&lt;&gt;$Q$15,INDEX('GDOT Strategies'!$K$5:$U$200,$T39,AI$13),VLOOKUP(INDEX('GDOT Strategies'!$K$5:$U$200,$T39,AI$13),Criteria!$A$101:$B$104,2,FALSE)),"")</f>
        <v/>
      </c>
    </row>
    <row r="40" spans="4:35" x14ac:dyDescent="0.35">
      <c r="D40" s="61">
        <f>ROW('GDOT Strategies'!G29)-D$15</f>
        <v>25</v>
      </c>
      <c r="E40" t="b">
        <f t="shared" si="5"/>
        <v>1</v>
      </c>
      <c r="F40" t="str">
        <f>IF(NOT(ISBLANK('GDOT Strategies'!F29)),'GDOT Strategies'!F29,"")</f>
        <v xml:space="preserve"> Microtransit/Commuter Shuttles</v>
      </c>
      <c r="G40" t="b">
        <f>AND(G$14,('GDOT Strategies'!K29&gt;=$G$10))</f>
        <v>1</v>
      </c>
      <c r="H40" t="b">
        <f>AND(H$14,('GDOT Strategies'!L29&gt;=$G$10))</f>
        <v>0</v>
      </c>
      <c r="I40" t="b">
        <f>AND(I$14,('GDOT Strategies'!M29&gt;=$G$10))</f>
        <v>0</v>
      </c>
      <c r="J40" t="b">
        <f>AND(J$14,('GDOT Strategies'!N29&gt;=$G$10))</f>
        <v>0</v>
      </c>
      <c r="K40" t="b">
        <f>AND(K$14,('GDOT Strategies'!O29&gt;=$G$10))</f>
        <v>0</v>
      </c>
      <c r="L40" t="b">
        <f>AND(L$14,('GDOT Strategies'!P29&gt;=$G$10))</f>
        <v>0</v>
      </c>
      <c r="M40" t="b">
        <f>AND(M$14,('GDOT Strategies'!Q29&gt;=$G$10))</f>
        <v>0</v>
      </c>
      <c r="N40" t="b">
        <f>AND(N$14,('GDOT Strategies'!R29&gt;=$G$10))</f>
        <v>0</v>
      </c>
      <c r="O40" t="b">
        <f>AND(O$14,('GDOT Strategies'!S29&gt;=$G$10))</f>
        <v>0</v>
      </c>
      <c r="P40" t="b">
        <f>AND(P$14,('GDOT Strategies'!T29&gt;=$G$10))</f>
        <v>0</v>
      </c>
      <c r="Q40" t="b">
        <f>AND(Q$14, IF($G$11=1, OR('GDOT Strategies'!U29=1, 'GDOT Strategies'!U29=3), IF($G$11=2, OR('GDOT Strategies'!U29=2, 'GDOT Strategies'!U29=3), IF($G$11=3, 'GDOT Strategies'!U29=3, FALSE))))</f>
        <v>1</v>
      </c>
      <c r="R40" t="b">
        <f>AND(R$14,('GDOT Strategies'!V29&gt;=$G$10))</f>
        <v>0</v>
      </c>
      <c r="T40" s="61">
        <v>43</v>
      </c>
      <c r="V40" t="str">
        <v xml:space="preserve"> Dynamic Junction Control</v>
      </c>
      <c r="W40" t="str" cm="1">
        <f t="array" ref="W40">IF($T40&gt;0,INDEX('GDOT Strategies'!$E$5:$E$200,$T40,1),"")</f>
        <v>Strategy 2.16</v>
      </c>
      <c r="X40" t="str" cm="1">
        <f t="array" ref="X40">IF($T40&gt;0,INDEX('GDOT Strategies'!$G$5:$G$200,$T40,1),"")</f>
        <v xml:space="preserve">Dynamic junction control involves the management of vehicle entry in a specific area using traffic signals to open or close traffic lanes based on traffic demand. The dynamic aspect of this strategy automatically manages vehicle entry to help with merging. Light-up signs can be utilized to open or close an extra lane at an exit or entrance ramp based on traffic demand.
This strategy could be considered eligible for CRP funding under Section (G)(3)(D) of FHWA’s CRP guidance memorandum. This strategy can help delay or stop congestion, improve safety, and increase throughput. By increasing capacity and reducing congestion, dynamic junction control can help achieve carbon reduction.
</v>
      </c>
      <c r="Y40" s="6" cm="1">
        <f t="array" ref="Y40">IF(AND(Y$13&gt;0,$T40&gt;0),IF(Y$15&lt;&gt;$Q$15,INDEX('GDOT Strategies'!$K$5:$U$200,$T40,Y$13),VLOOKUP(INDEX('GDOT Strategies'!$K$5:$U$200,$T40,Y$13),Criteria!$A$101:$B$104,2,FALSE)),"")</f>
        <v>2</v>
      </c>
      <c r="Z40" s="6" t="str" cm="1">
        <f t="array" ref="Z40">IF(AND(Z$13&gt;0,$T40&gt;0),IF(Z$15&lt;&gt;$Q$15,INDEX('GDOT Strategies'!$K$5:$U$200,$T40,Z$13),VLOOKUP(INDEX('GDOT Strategies'!$K$5:$U$200,$T40,Z$13),Criteria!$A$101:$B$104,2,FALSE)),"")</f>
        <v/>
      </c>
      <c r="AA40" s="6" t="str" cm="1">
        <f t="array" ref="AA40">IF(AND(AA$13&gt;0,$T40&gt;0),IF(AA$15&lt;&gt;$Q$15,INDEX('GDOT Strategies'!$K$5:$U$200,$T40,AA$13),VLOOKUP(INDEX('GDOT Strategies'!$K$5:$U$200,$T40,AA$13),Criteria!$A$101:$B$104,2,FALSE)),"")</f>
        <v/>
      </c>
      <c r="AB40" s="6" t="str" cm="1">
        <f t="array" ref="AB40">IF(AND(AB$13&gt;0,$T40&gt;0),IF(AB$15&lt;&gt;$Q$15,INDEX('GDOT Strategies'!$K$5:$U$200,$T40,AB$13),VLOOKUP(INDEX('GDOT Strategies'!$K$5:$U$200,$T40,AB$13),Criteria!$A$101:$B$104,2,FALSE)),"")</f>
        <v/>
      </c>
      <c r="AC40" s="6" t="str" cm="1">
        <f t="array" ref="AC40">IF(AND(AC$13&gt;0,$T40&gt;0),IF(AC$15&lt;&gt;$Q$15,INDEX('GDOT Strategies'!$K$5:$U$200,$T40,AC$13),VLOOKUP(INDEX('GDOT Strategies'!$K$5:$U$200,$T40,AC$13),Criteria!$A$101:$B$104,2,FALSE)),"")</f>
        <v/>
      </c>
      <c r="AD40" s="6" t="str" cm="1">
        <f t="array" ref="AD40">IF(AND(AD$13&gt;0,$T40&gt;0),IF(AD$15&lt;&gt;$Q$15,INDEX('GDOT Strategies'!$K$5:$U$200,$T40,AD$13),VLOOKUP(INDEX('GDOT Strategies'!$K$5:$U$200,$T40,AD$13),Criteria!$A$101:$B$104,2,FALSE)),"")</f>
        <v/>
      </c>
      <c r="AE40" s="6" t="str" cm="1">
        <f t="array" ref="AE40">IF(AND(AE$13&gt;0,$T40&gt;0),IF(AE$15&lt;&gt;$Q$15,INDEX('GDOT Strategies'!$K$5:$U$200,$T40,AE$13),VLOOKUP(INDEX('GDOT Strategies'!$K$5:$U$200,$T40,AE$13),Criteria!$A$101:$B$104,2,FALSE)),"")</f>
        <v/>
      </c>
      <c r="AF40" s="6" t="str" cm="1">
        <f t="array" ref="AF40">IF(AND(AF$13&gt;0,$T40&gt;0),IF(AF$15&lt;&gt;$Q$15,INDEX('GDOT Strategies'!$K$5:$U$200,$T40,AF$13),VLOOKUP(INDEX('GDOT Strategies'!$K$5:$U$200,$T40,AF$13),Criteria!$A$101:$B$104,2,FALSE)),"")</f>
        <v/>
      </c>
      <c r="AG40" s="6" t="str" cm="1">
        <f t="array" ref="AG40">IF(AND(AG$13&gt;0,$T40&gt;0),IF(AG$15&lt;&gt;$Q$15,INDEX('GDOT Strategies'!$K$5:$U$200,$T40,AG$13),VLOOKUP(INDEX('GDOT Strategies'!$K$5:$U$200,$T40,AG$13),Criteria!$A$101:$B$104,2,FALSE)),"")</f>
        <v/>
      </c>
      <c r="AH40" s="6" t="str" cm="1">
        <f t="array" ref="AH40">IF(AND(AH$13&gt;0,$T40&gt;0),IF(AH$15&lt;&gt;$Q$15,INDEX('GDOT Strategies'!$K$5:$U$200,$T40,AH$13),VLOOKUP(INDEX('GDOT Strategies'!$K$5:$U$200,$T40,AH$13),Criteria!$A$101:$B$104,2,FALSE)),"")</f>
        <v/>
      </c>
      <c r="AI40" s="6" t="str" cm="1">
        <f t="array" ref="AI40">IF(AND(AI$13&gt;0,$T40&gt;0),IF(AI$15&lt;&gt;$Q$15,INDEX('GDOT Strategies'!$K$5:$U$200,$T40,AI$13),VLOOKUP(INDEX('GDOT Strategies'!$K$5:$U$200,$T40,AI$13),Criteria!$A$101:$B$104,2,FALSE)),"")</f>
        <v/>
      </c>
    </row>
    <row r="41" spans="4:35" x14ac:dyDescent="0.35">
      <c r="D41" s="61">
        <f>ROW('GDOT Strategies'!G30)-D$15</f>
        <v>26</v>
      </c>
      <c r="E41" t="b">
        <f t="shared" si="5"/>
        <v>0</v>
      </c>
      <c r="F41" t="str">
        <f>IF(NOT(ISBLANK('GDOT Strategies'!F30)),'GDOT Strategies'!F30,"")</f>
        <v xml:space="preserve"> Multimodal Transportation Centers/Mobility Hubs</v>
      </c>
      <c r="G41" t="b">
        <f>AND(G$14,('GDOT Strategies'!K30&gt;=$G$10))</f>
        <v>0</v>
      </c>
      <c r="H41" t="b">
        <f>AND(H$14,('GDOT Strategies'!L30&gt;=$G$10))</f>
        <v>0</v>
      </c>
      <c r="I41" t="b">
        <f>AND(I$14,('GDOT Strategies'!M30&gt;=$G$10))</f>
        <v>0</v>
      </c>
      <c r="J41" t="b">
        <f>AND(J$14,('GDOT Strategies'!N30&gt;=$G$10))</f>
        <v>0</v>
      </c>
      <c r="K41" t="b">
        <f>AND(K$14,('GDOT Strategies'!O30&gt;=$G$10))</f>
        <v>0</v>
      </c>
      <c r="L41" t="b">
        <f>AND(L$14,('GDOT Strategies'!P30&gt;=$G$10))</f>
        <v>0</v>
      </c>
      <c r="M41" t="b">
        <f>AND(M$14,('GDOT Strategies'!Q30&gt;=$G$10))</f>
        <v>0</v>
      </c>
      <c r="N41" t="b">
        <f>AND(N$14,('GDOT Strategies'!R30&gt;=$G$10))</f>
        <v>0</v>
      </c>
      <c r="O41" t="b">
        <f>AND(O$14,('GDOT Strategies'!S30&gt;=$G$10))</f>
        <v>0</v>
      </c>
      <c r="P41" t="b">
        <f>AND(P$14,('GDOT Strategies'!T30&gt;=$G$10))</f>
        <v>0</v>
      </c>
      <c r="Q41" t="b">
        <f>AND(Q$14, IF($G$11=1, OR('GDOT Strategies'!U30=1, 'GDOT Strategies'!U30=3), IF($G$11=2, OR('GDOT Strategies'!U30=2, 'GDOT Strategies'!U30=3), IF($G$11=3, 'GDOT Strategies'!U30=3, FALSE))))</f>
        <v>1</v>
      </c>
      <c r="R41" t="b">
        <f>AND(R$14,('GDOT Strategies'!V30&gt;=$G$10))</f>
        <v>0</v>
      </c>
      <c r="T41" s="61">
        <v>44</v>
      </c>
      <c r="V41" t="str">
        <v xml:space="preserve"> Variable Lane Use Control</v>
      </c>
      <c r="W41" t="str" cm="1">
        <f t="array" ref="W41">IF($T41&gt;0,INDEX('GDOT Strategies'!$E$5:$E$200,$T41,1),"")</f>
        <v>Strategy 2.17</v>
      </c>
      <c r="X41" t="str" cm="1">
        <f t="array" ref="X41">IF($T41&gt;0,INDEX('GDOT Strategies'!$G$5:$G$200,$T41,1),"")</f>
        <v xml:space="preserve">Variable lane use control involves the usage of variable message signs to indicate information about specific lane openings or closures. The lane may change during specific times of day or during traffic incidents to maximize road capacity or help prevent secondary incidents. This strategy can either be implemented through preset arrangements or dynamically. Preset arrangements will have lanes open at a set time of day (e.g., peak periods). Dynamic lane use control allows for opening or closing lanes based on specific needs (e.g., an accident).
This strategy could be considered eligible for CRP funding under Section (G)(3)(L) of FHWA’s CRP guidance memorandum. By helping maximize road capacity, this strategy can reduce congestion and contribute to carbon reduction efforts.
</v>
      </c>
      <c r="Y41" s="6" cm="1">
        <f t="array" ref="Y41">IF(AND(Y$13&gt;0,$T41&gt;0),IF(Y$15&lt;&gt;$Q$15,INDEX('GDOT Strategies'!$K$5:$U$200,$T41,Y$13),VLOOKUP(INDEX('GDOT Strategies'!$K$5:$U$200,$T41,Y$13),Criteria!$A$101:$B$104,2,FALSE)),"")</f>
        <v>2</v>
      </c>
      <c r="Z41" s="6" t="str" cm="1">
        <f t="array" ref="Z41">IF(AND(Z$13&gt;0,$T41&gt;0),IF(Z$15&lt;&gt;$Q$15,INDEX('GDOT Strategies'!$K$5:$U$200,$T41,Z$13),VLOOKUP(INDEX('GDOT Strategies'!$K$5:$U$200,$T41,Z$13),Criteria!$A$101:$B$104,2,FALSE)),"")</f>
        <v/>
      </c>
      <c r="AA41" s="6" t="str" cm="1">
        <f t="array" ref="AA41">IF(AND(AA$13&gt;0,$T41&gt;0),IF(AA$15&lt;&gt;$Q$15,INDEX('GDOT Strategies'!$K$5:$U$200,$T41,AA$13),VLOOKUP(INDEX('GDOT Strategies'!$K$5:$U$200,$T41,AA$13),Criteria!$A$101:$B$104,2,FALSE)),"")</f>
        <v/>
      </c>
      <c r="AB41" s="6" t="str" cm="1">
        <f t="array" ref="AB41">IF(AND(AB$13&gt;0,$T41&gt;0),IF(AB$15&lt;&gt;$Q$15,INDEX('GDOT Strategies'!$K$5:$U$200,$T41,AB$13),VLOOKUP(INDEX('GDOT Strategies'!$K$5:$U$200,$T41,AB$13),Criteria!$A$101:$B$104,2,FALSE)),"")</f>
        <v/>
      </c>
      <c r="AC41" s="6" t="str" cm="1">
        <f t="array" ref="AC41">IF(AND(AC$13&gt;0,$T41&gt;0),IF(AC$15&lt;&gt;$Q$15,INDEX('GDOT Strategies'!$K$5:$U$200,$T41,AC$13),VLOOKUP(INDEX('GDOT Strategies'!$K$5:$U$200,$T41,AC$13),Criteria!$A$101:$B$104,2,FALSE)),"")</f>
        <v/>
      </c>
      <c r="AD41" s="6" t="str" cm="1">
        <f t="array" ref="AD41">IF(AND(AD$13&gt;0,$T41&gt;0),IF(AD$15&lt;&gt;$Q$15,INDEX('GDOT Strategies'!$K$5:$U$200,$T41,AD$13),VLOOKUP(INDEX('GDOT Strategies'!$K$5:$U$200,$T41,AD$13),Criteria!$A$101:$B$104,2,FALSE)),"")</f>
        <v/>
      </c>
      <c r="AE41" s="6" t="str" cm="1">
        <f t="array" ref="AE41">IF(AND(AE$13&gt;0,$T41&gt;0),IF(AE$15&lt;&gt;$Q$15,INDEX('GDOT Strategies'!$K$5:$U$200,$T41,AE$13),VLOOKUP(INDEX('GDOT Strategies'!$K$5:$U$200,$T41,AE$13),Criteria!$A$101:$B$104,2,FALSE)),"")</f>
        <v/>
      </c>
      <c r="AF41" s="6" t="str" cm="1">
        <f t="array" ref="AF41">IF(AND(AF$13&gt;0,$T41&gt;0),IF(AF$15&lt;&gt;$Q$15,INDEX('GDOT Strategies'!$K$5:$U$200,$T41,AF$13),VLOOKUP(INDEX('GDOT Strategies'!$K$5:$U$200,$T41,AF$13),Criteria!$A$101:$B$104,2,FALSE)),"")</f>
        <v/>
      </c>
      <c r="AG41" s="6" t="str" cm="1">
        <f t="array" ref="AG41">IF(AND(AG$13&gt;0,$T41&gt;0),IF(AG$15&lt;&gt;$Q$15,INDEX('GDOT Strategies'!$K$5:$U$200,$T41,AG$13),VLOOKUP(INDEX('GDOT Strategies'!$K$5:$U$200,$T41,AG$13),Criteria!$A$101:$B$104,2,FALSE)),"")</f>
        <v/>
      </c>
      <c r="AH41" s="6" t="str" cm="1">
        <f t="array" ref="AH41">IF(AND(AH$13&gt;0,$T41&gt;0),IF(AH$15&lt;&gt;$Q$15,INDEX('GDOT Strategies'!$K$5:$U$200,$T41,AH$13),VLOOKUP(INDEX('GDOT Strategies'!$K$5:$U$200,$T41,AH$13),Criteria!$A$101:$B$104,2,FALSE)),"")</f>
        <v/>
      </c>
      <c r="AI41" s="6" t="str" cm="1">
        <f t="array" ref="AI41">IF(AND(AI$13&gt;0,$T41&gt;0),IF(AI$15&lt;&gt;$Q$15,INDEX('GDOT Strategies'!$K$5:$U$200,$T41,AI$13),VLOOKUP(INDEX('GDOT Strategies'!$K$5:$U$200,$T41,AI$13),Criteria!$A$101:$B$104,2,FALSE)),"")</f>
        <v/>
      </c>
    </row>
    <row r="42" spans="4:35" x14ac:dyDescent="0.35">
      <c r="D42" s="61">
        <f>ROW('GDOT Strategies'!G31)-D$15</f>
        <v>27</v>
      </c>
      <c r="E42" t="b">
        <f t="shared" si="5"/>
        <v>0</v>
      </c>
      <c r="F42" t="str">
        <f>IF(NOT(ISBLANK('GDOT Strategies'!F31)),'GDOT Strategies'!F31,"")</f>
        <v xml:space="preserve"> Transit-Oriented Development</v>
      </c>
      <c r="G42" t="b">
        <f>AND(G$14,('GDOT Strategies'!K31&gt;=$G$10))</f>
        <v>0</v>
      </c>
      <c r="H42" t="b">
        <f>AND(H$14,('GDOT Strategies'!L31&gt;=$G$10))</f>
        <v>0</v>
      </c>
      <c r="I42" t="b">
        <f>AND(I$14,('GDOT Strategies'!M31&gt;=$G$10))</f>
        <v>0</v>
      </c>
      <c r="J42" t="b">
        <f>AND(J$14,('GDOT Strategies'!N31&gt;=$G$10))</f>
        <v>0</v>
      </c>
      <c r="K42" t="b">
        <f>AND(K$14,('GDOT Strategies'!O31&gt;=$G$10))</f>
        <v>0</v>
      </c>
      <c r="L42" t="b">
        <f>AND(L$14,('GDOT Strategies'!P31&gt;=$G$10))</f>
        <v>0</v>
      </c>
      <c r="M42" t="b">
        <f>AND(M$14,('GDOT Strategies'!Q31&gt;=$G$10))</f>
        <v>0</v>
      </c>
      <c r="N42" t="b">
        <f>AND(N$14,('GDOT Strategies'!R31&gt;=$G$10))</f>
        <v>0</v>
      </c>
      <c r="O42" t="b">
        <f>AND(O$14,('GDOT Strategies'!S31&gt;=$G$10))</f>
        <v>0</v>
      </c>
      <c r="P42" t="b">
        <f>AND(P$14,('GDOT Strategies'!T31&gt;=$G$10))</f>
        <v>0</v>
      </c>
      <c r="Q42" t="b">
        <f>AND(Q$14, IF($G$11=1, OR('GDOT Strategies'!U31=1, 'GDOT Strategies'!U31=3), IF($G$11=2, OR('GDOT Strategies'!U31=2, 'GDOT Strategies'!U31=3), IF($G$11=3, 'GDOT Strategies'!U31=3, FALSE))))</f>
        <v>1</v>
      </c>
      <c r="R42" t="b">
        <f>AND(R$14,('GDOT Strategies'!V31&gt;=$G$10))</f>
        <v>0</v>
      </c>
      <c r="T42" s="61">
        <v>45</v>
      </c>
      <c r="V42" t="str">
        <v xml:space="preserve"> Queue Warning</v>
      </c>
      <c r="W42" t="str" cm="1">
        <f t="array" ref="W42">IF($T42&gt;0,INDEX('GDOT Strategies'!$E$5:$E$200,$T42,1),"")</f>
        <v>Strategy 2.18</v>
      </c>
      <c r="X42" t="str" cm="1">
        <f t="array" ref="X42">IF($T42&gt;0,INDEX('GDOT Strategies'!$G$5:$G$200,$T42,1),"")</f>
        <v xml:space="preserve">Queue warning systems utilize traffic signs, flashing lights, or portable changeable message signs to communicate to drivers about traffic conditions, such as delays. Information about conditions can help drivers navigate heavy traffic. This strategy can be particularly helpful in areas with low driver awareness (e.g., temporary lane closures or rural areas).
This strategy could be considered eligible for CRP funding under Section (G)(3)(L) of FHWA’s CRP guidance memorandum. Queue warning systems can help reduce crashes and severity of crashes, delay congestion, and decrease emissions, noise, and fuel consumption.
</v>
      </c>
      <c r="Y42" s="6" cm="1">
        <f t="array" ref="Y42">IF(AND(Y$13&gt;0,$T42&gt;0),IF(Y$15&lt;&gt;$Q$15,INDEX('GDOT Strategies'!$K$5:$U$200,$T42,Y$13),VLOOKUP(INDEX('GDOT Strategies'!$K$5:$U$200,$T42,Y$13),Criteria!$A$101:$B$104,2,FALSE)),"")</f>
        <v>2</v>
      </c>
      <c r="Z42" s="6" t="str" cm="1">
        <f t="array" ref="Z42">IF(AND(Z$13&gt;0,$T42&gt;0),IF(Z$15&lt;&gt;$Q$15,INDEX('GDOT Strategies'!$K$5:$U$200,$T42,Z$13),VLOOKUP(INDEX('GDOT Strategies'!$K$5:$U$200,$T42,Z$13),Criteria!$A$101:$B$104,2,FALSE)),"")</f>
        <v/>
      </c>
      <c r="AA42" s="6" t="str" cm="1">
        <f t="array" ref="AA42">IF(AND(AA$13&gt;0,$T42&gt;0),IF(AA$15&lt;&gt;$Q$15,INDEX('GDOT Strategies'!$K$5:$U$200,$T42,AA$13),VLOOKUP(INDEX('GDOT Strategies'!$K$5:$U$200,$T42,AA$13),Criteria!$A$101:$B$104,2,FALSE)),"")</f>
        <v/>
      </c>
      <c r="AB42" s="6" t="str" cm="1">
        <f t="array" ref="AB42">IF(AND(AB$13&gt;0,$T42&gt;0),IF(AB$15&lt;&gt;$Q$15,INDEX('GDOT Strategies'!$K$5:$U$200,$T42,AB$13),VLOOKUP(INDEX('GDOT Strategies'!$K$5:$U$200,$T42,AB$13),Criteria!$A$101:$B$104,2,FALSE)),"")</f>
        <v/>
      </c>
      <c r="AC42" s="6" t="str" cm="1">
        <f t="array" ref="AC42">IF(AND(AC$13&gt;0,$T42&gt;0),IF(AC$15&lt;&gt;$Q$15,INDEX('GDOT Strategies'!$K$5:$U$200,$T42,AC$13),VLOOKUP(INDEX('GDOT Strategies'!$K$5:$U$200,$T42,AC$13),Criteria!$A$101:$B$104,2,FALSE)),"")</f>
        <v/>
      </c>
      <c r="AD42" s="6" t="str" cm="1">
        <f t="array" ref="AD42">IF(AND(AD$13&gt;0,$T42&gt;0),IF(AD$15&lt;&gt;$Q$15,INDEX('GDOT Strategies'!$K$5:$U$200,$T42,AD$13),VLOOKUP(INDEX('GDOT Strategies'!$K$5:$U$200,$T42,AD$13),Criteria!$A$101:$B$104,2,FALSE)),"")</f>
        <v/>
      </c>
      <c r="AE42" s="6" t="str" cm="1">
        <f t="array" ref="AE42">IF(AND(AE$13&gt;0,$T42&gt;0),IF(AE$15&lt;&gt;$Q$15,INDEX('GDOT Strategies'!$K$5:$U$200,$T42,AE$13),VLOOKUP(INDEX('GDOT Strategies'!$K$5:$U$200,$T42,AE$13),Criteria!$A$101:$B$104,2,FALSE)),"")</f>
        <v/>
      </c>
      <c r="AF42" s="6" t="str" cm="1">
        <f t="array" ref="AF42">IF(AND(AF$13&gt;0,$T42&gt;0),IF(AF$15&lt;&gt;$Q$15,INDEX('GDOT Strategies'!$K$5:$U$200,$T42,AF$13),VLOOKUP(INDEX('GDOT Strategies'!$K$5:$U$200,$T42,AF$13),Criteria!$A$101:$B$104,2,FALSE)),"")</f>
        <v/>
      </c>
      <c r="AG42" s="6" t="str" cm="1">
        <f t="array" ref="AG42">IF(AND(AG$13&gt;0,$T42&gt;0),IF(AG$15&lt;&gt;$Q$15,INDEX('GDOT Strategies'!$K$5:$U$200,$T42,AG$13),VLOOKUP(INDEX('GDOT Strategies'!$K$5:$U$200,$T42,AG$13),Criteria!$A$101:$B$104,2,FALSE)),"")</f>
        <v/>
      </c>
      <c r="AH42" s="6" t="str" cm="1">
        <f t="array" ref="AH42">IF(AND(AH$13&gt;0,$T42&gt;0),IF(AH$15&lt;&gt;$Q$15,INDEX('GDOT Strategies'!$K$5:$U$200,$T42,AH$13),VLOOKUP(INDEX('GDOT Strategies'!$K$5:$U$200,$T42,AH$13),Criteria!$A$101:$B$104,2,FALSE)),"")</f>
        <v/>
      </c>
      <c r="AI42" s="6" t="str" cm="1">
        <f t="array" ref="AI42">IF(AND(AI$13&gt;0,$T42&gt;0),IF(AI$15&lt;&gt;$Q$15,INDEX('GDOT Strategies'!$K$5:$U$200,$T42,AI$13),VLOOKUP(INDEX('GDOT Strategies'!$K$5:$U$200,$T42,AI$13),Criteria!$A$101:$B$104,2,FALSE)),"")</f>
        <v/>
      </c>
    </row>
    <row r="43" spans="4:35" x14ac:dyDescent="0.35">
      <c r="D43" s="61">
        <f>ROW('GDOT Strategies'!G32)-D$15</f>
        <v>28</v>
      </c>
      <c r="E43" t="b">
        <f t="shared" si="5"/>
        <v>1</v>
      </c>
      <c r="F43" t="str">
        <f>IF(NOT(ISBLANK('GDOT Strategies'!F32)),'GDOT Strategies'!F32,"")</f>
        <v xml:space="preserve"> Incident Detection and Verification</v>
      </c>
      <c r="G43" t="b">
        <f>AND(G$14,('GDOT Strategies'!K32&gt;=$G$10))</f>
        <v>1</v>
      </c>
      <c r="H43" t="b">
        <f>AND(H$14,('GDOT Strategies'!L32&gt;=$G$10))</f>
        <v>0</v>
      </c>
      <c r="I43" t="b">
        <f>AND(I$14,('GDOT Strategies'!M32&gt;=$G$10))</f>
        <v>0</v>
      </c>
      <c r="J43" t="b">
        <f>AND(J$14,('GDOT Strategies'!N32&gt;=$G$10))</f>
        <v>0</v>
      </c>
      <c r="K43" t="b">
        <f>AND(K$14,('GDOT Strategies'!O32&gt;=$G$10))</f>
        <v>0</v>
      </c>
      <c r="L43" t="b">
        <f>AND(L$14,('GDOT Strategies'!P32&gt;=$G$10))</f>
        <v>0</v>
      </c>
      <c r="M43" t="b">
        <f>AND(M$14,('GDOT Strategies'!Q32&gt;=$G$10))</f>
        <v>0</v>
      </c>
      <c r="N43" t="b">
        <f>AND(N$14,('GDOT Strategies'!R32&gt;=$G$10))</f>
        <v>0</v>
      </c>
      <c r="O43" t="b">
        <f>AND(O$14,('GDOT Strategies'!S32&gt;=$G$10))</f>
        <v>0</v>
      </c>
      <c r="P43" t="b">
        <f>AND(P$14,('GDOT Strategies'!T32&gt;=$G$10))</f>
        <v>0</v>
      </c>
      <c r="Q43" t="b">
        <f>AND(Q$14, IF($G$11=1, OR('GDOT Strategies'!U32=1, 'GDOT Strategies'!U32=3), IF($G$11=2, OR('GDOT Strategies'!U32=2, 'GDOT Strategies'!U32=3), IF($G$11=3, 'GDOT Strategies'!U32=3, FALSE))))</f>
        <v>1</v>
      </c>
      <c r="R43" t="b">
        <f>AND(R$14,('GDOT Strategies'!V32&gt;=$G$10))</f>
        <v>0</v>
      </c>
      <c r="T43" s="61">
        <v>46</v>
      </c>
      <c r="V43" t="str">
        <v xml:space="preserve"> Variable Speed Limits</v>
      </c>
      <c r="W43" t="str" cm="1">
        <f t="array" ref="W43">IF($T43&gt;0,INDEX('GDOT Strategies'!$E$5:$E$200,$T43,1),"")</f>
        <v>Strategy 2.19</v>
      </c>
      <c r="X43" t="str" cm="1">
        <f t="array" ref="X43">IF($T43&gt;0,INDEX('GDOT Strategies'!$G$5:$G$200,$T43,1),"")</f>
        <v xml:space="preserve">This strategy utilizes speed limit signs that can change when roadway sensors detect congestion or dangerous weather conditions. If something is detected, the speed limit will automatically lower to slow traffic evenly and delay congestion. Variable speed limits can also be especially helpful for reducing speeds when approaching work zones. For increased impact, speed limit signs can be used in conjunction with automated speed enforcement and real-time traveler information.
This strategy could be considered eligible for CRP funding under Section (G)(3)(D) of FHWA’s CRP guidance memorandum. By helping keep traffic flowing smoothly, this strategy limits increased vehicle emissions from slowdowns, thus contributing to carbon reductions.
</v>
      </c>
      <c r="Y43" s="6" cm="1">
        <f t="array" ref="Y43">IF(AND(Y$13&gt;0,$T43&gt;0),IF(Y$15&lt;&gt;$Q$15,INDEX('GDOT Strategies'!$K$5:$U$200,$T43,Y$13),VLOOKUP(INDEX('GDOT Strategies'!$K$5:$U$200,$T43,Y$13),Criteria!$A$101:$B$104,2,FALSE)),"")</f>
        <v>3</v>
      </c>
      <c r="Z43" s="6" t="str" cm="1">
        <f t="array" ref="Z43">IF(AND(Z$13&gt;0,$T43&gt;0),IF(Z$15&lt;&gt;$Q$15,INDEX('GDOT Strategies'!$K$5:$U$200,$T43,Z$13),VLOOKUP(INDEX('GDOT Strategies'!$K$5:$U$200,$T43,Z$13),Criteria!$A$101:$B$104,2,FALSE)),"")</f>
        <v/>
      </c>
      <c r="AA43" s="6" t="str" cm="1">
        <f t="array" ref="AA43">IF(AND(AA$13&gt;0,$T43&gt;0),IF(AA$15&lt;&gt;$Q$15,INDEX('GDOT Strategies'!$K$5:$U$200,$T43,AA$13),VLOOKUP(INDEX('GDOT Strategies'!$K$5:$U$200,$T43,AA$13),Criteria!$A$101:$B$104,2,FALSE)),"")</f>
        <v/>
      </c>
      <c r="AB43" s="6" t="str" cm="1">
        <f t="array" ref="AB43">IF(AND(AB$13&gt;0,$T43&gt;0),IF(AB$15&lt;&gt;$Q$15,INDEX('GDOT Strategies'!$K$5:$U$200,$T43,AB$13),VLOOKUP(INDEX('GDOT Strategies'!$K$5:$U$200,$T43,AB$13),Criteria!$A$101:$B$104,2,FALSE)),"")</f>
        <v/>
      </c>
      <c r="AC43" s="6" t="str" cm="1">
        <f t="array" ref="AC43">IF(AND(AC$13&gt;0,$T43&gt;0),IF(AC$15&lt;&gt;$Q$15,INDEX('GDOT Strategies'!$K$5:$U$200,$T43,AC$13),VLOOKUP(INDEX('GDOT Strategies'!$K$5:$U$200,$T43,AC$13),Criteria!$A$101:$B$104,2,FALSE)),"")</f>
        <v/>
      </c>
      <c r="AD43" s="6" t="str" cm="1">
        <f t="array" ref="AD43">IF(AND(AD$13&gt;0,$T43&gt;0),IF(AD$15&lt;&gt;$Q$15,INDEX('GDOT Strategies'!$K$5:$U$200,$T43,AD$13),VLOOKUP(INDEX('GDOT Strategies'!$K$5:$U$200,$T43,AD$13),Criteria!$A$101:$B$104,2,FALSE)),"")</f>
        <v/>
      </c>
      <c r="AE43" s="6" t="str" cm="1">
        <f t="array" ref="AE43">IF(AND(AE$13&gt;0,$T43&gt;0),IF(AE$15&lt;&gt;$Q$15,INDEX('GDOT Strategies'!$K$5:$U$200,$T43,AE$13),VLOOKUP(INDEX('GDOT Strategies'!$K$5:$U$200,$T43,AE$13),Criteria!$A$101:$B$104,2,FALSE)),"")</f>
        <v/>
      </c>
      <c r="AF43" s="6" t="str" cm="1">
        <f t="array" ref="AF43">IF(AND(AF$13&gt;0,$T43&gt;0),IF(AF$15&lt;&gt;$Q$15,INDEX('GDOT Strategies'!$K$5:$U$200,$T43,AF$13),VLOOKUP(INDEX('GDOT Strategies'!$K$5:$U$200,$T43,AF$13),Criteria!$A$101:$B$104,2,FALSE)),"")</f>
        <v/>
      </c>
      <c r="AG43" s="6" t="str" cm="1">
        <f t="array" ref="AG43">IF(AND(AG$13&gt;0,$T43&gt;0),IF(AG$15&lt;&gt;$Q$15,INDEX('GDOT Strategies'!$K$5:$U$200,$T43,AG$13),VLOOKUP(INDEX('GDOT Strategies'!$K$5:$U$200,$T43,AG$13),Criteria!$A$101:$B$104,2,FALSE)),"")</f>
        <v/>
      </c>
      <c r="AH43" s="6" t="str" cm="1">
        <f t="array" ref="AH43">IF(AND(AH$13&gt;0,$T43&gt;0),IF(AH$15&lt;&gt;$Q$15,INDEX('GDOT Strategies'!$K$5:$U$200,$T43,AH$13),VLOOKUP(INDEX('GDOT Strategies'!$K$5:$U$200,$T43,AH$13),Criteria!$A$101:$B$104,2,FALSE)),"")</f>
        <v/>
      </c>
      <c r="AI43" s="6" t="str" cm="1">
        <f t="array" ref="AI43">IF(AND(AI$13&gt;0,$T43&gt;0),IF(AI$15&lt;&gt;$Q$15,INDEX('GDOT Strategies'!$K$5:$U$200,$T43,AI$13),VLOOKUP(INDEX('GDOT Strategies'!$K$5:$U$200,$T43,AI$13),Criteria!$A$101:$B$104,2,FALSE)),"")</f>
        <v/>
      </c>
    </row>
    <row r="44" spans="4:35" x14ac:dyDescent="0.35">
      <c r="D44" s="61">
        <f>ROW('GDOT Strategies'!G33)-D$15</f>
        <v>29</v>
      </c>
      <c r="E44" t="b">
        <f t="shared" si="5"/>
        <v>1</v>
      </c>
      <c r="F44" t="str">
        <f>IF(NOT(ISBLANK('GDOT Strategies'!F33)),'GDOT Strategies'!F33,"")</f>
        <v xml:space="preserve"> Traffic Incident Management Coordination</v>
      </c>
      <c r="G44" t="b">
        <f>AND(G$14,('GDOT Strategies'!K33&gt;=$G$10))</f>
        <v>1</v>
      </c>
      <c r="H44" t="b">
        <f>AND(H$14,('GDOT Strategies'!L33&gt;=$G$10))</f>
        <v>0</v>
      </c>
      <c r="I44" t="b">
        <f>AND(I$14,('GDOT Strategies'!M33&gt;=$G$10))</f>
        <v>0</v>
      </c>
      <c r="J44" t="b">
        <f>AND(J$14,('GDOT Strategies'!N33&gt;=$G$10))</f>
        <v>0</v>
      </c>
      <c r="K44" t="b">
        <f>AND(K$14,('GDOT Strategies'!O33&gt;=$G$10))</f>
        <v>0</v>
      </c>
      <c r="L44" t="b">
        <f>AND(L$14,('GDOT Strategies'!P33&gt;=$G$10))</f>
        <v>0</v>
      </c>
      <c r="M44" t="b">
        <f>AND(M$14,('GDOT Strategies'!Q33&gt;=$G$10))</f>
        <v>0</v>
      </c>
      <c r="N44" t="b">
        <f>AND(N$14,('GDOT Strategies'!R33&gt;=$G$10))</f>
        <v>0</v>
      </c>
      <c r="O44" t="b">
        <f>AND(O$14,('GDOT Strategies'!S33&gt;=$G$10))</f>
        <v>0</v>
      </c>
      <c r="P44" t="b">
        <f>AND(P$14,('GDOT Strategies'!T33&gt;=$G$10))</f>
        <v>0</v>
      </c>
      <c r="Q44" t="b">
        <f>AND(Q$14, IF($G$11=1, OR('GDOT Strategies'!U33=1, 'GDOT Strategies'!U33=3), IF($G$11=2, OR('GDOT Strategies'!U33=2, 'GDOT Strategies'!U33=3), IF($G$11=3, 'GDOT Strategies'!U33=3, FALSE))))</f>
        <v>1</v>
      </c>
      <c r="R44" t="b">
        <f>AND(R$14,('GDOT Strategies'!V33&gt;=$G$10))</f>
        <v>0</v>
      </c>
      <c r="T44" s="61">
        <v>47</v>
      </c>
      <c r="V44" t="str">
        <v xml:space="preserve"> Temporary Shoulder Use</v>
      </c>
      <c r="W44" t="str" cm="1">
        <f t="array" ref="W44">IF($T44&gt;0,INDEX('GDOT Strategies'!$E$5:$E$200,$T44,1),"")</f>
        <v>Strategy 2.20</v>
      </c>
      <c r="X44" t="str" cm="1">
        <f t="array" ref="X44">IF($T44&gt;0,INDEX('GDOT Strategies'!$G$5:$G$200,$T44,1),"")</f>
        <v xml:space="preserve">Temporary shoulder use involves allowing vehicles to drive on the shoulder of a road, typically at reduced speed limits, to make room for more traffic during peak periods. This strategy can be implemented in a variety of ways. The shoulder can be open during designated time periods, or it can be dynamic based on real-time conditions. The shoulder can also be open to all vehicles, or it can be open to transit vehicles only.
This strategy could be considered eligible for CRP funding under Section (G)(3)(L) of FHWA’s CRP guidance memorandum. Temporary shoulder use helps increase capacity, avoid congestion, and decrease crash rates through improved operating conditions.
</v>
      </c>
      <c r="Y44" s="6" cm="1">
        <f t="array" ref="Y44">IF(AND(Y$13&gt;0,$T44&gt;0),IF(Y$15&lt;&gt;$Q$15,INDEX('GDOT Strategies'!$K$5:$U$200,$T44,Y$13),VLOOKUP(INDEX('GDOT Strategies'!$K$5:$U$200,$T44,Y$13),Criteria!$A$101:$B$104,2,FALSE)),"")</f>
        <v>2</v>
      </c>
      <c r="Z44" s="6" t="str" cm="1">
        <f t="array" ref="Z44">IF(AND(Z$13&gt;0,$T44&gt;0),IF(Z$15&lt;&gt;$Q$15,INDEX('GDOT Strategies'!$K$5:$U$200,$T44,Z$13),VLOOKUP(INDEX('GDOT Strategies'!$K$5:$U$200,$T44,Z$13),Criteria!$A$101:$B$104,2,FALSE)),"")</f>
        <v/>
      </c>
      <c r="AA44" s="6" t="str" cm="1">
        <f t="array" ref="AA44">IF(AND(AA$13&gt;0,$T44&gt;0),IF(AA$15&lt;&gt;$Q$15,INDEX('GDOT Strategies'!$K$5:$U$200,$T44,AA$13),VLOOKUP(INDEX('GDOT Strategies'!$K$5:$U$200,$T44,AA$13),Criteria!$A$101:$B$104,2,FALSE)),"")</f>
        <v/>
      </c>
      <c r="AB44" s="6" t="str" cm="1">
        <f t="array" ref="AB44">IF(AND(AB$13&gt;0,$T44&gt;0),IF(AB$15&lt;&gt;$Q$15,INDEX('GDOT Strategies'!$K$5:$U$200,$T44,AB$13),VLOOKUP(INDEX('GDOT Strategies'!$K$5:$U$200,$T44,AB$13),Criteria!$A$101:$B$104,2,FALSE)),"")</f>
        <v/>
      </c>
      <c r="AC44" s="6" t="str" cm="1">
        <f t="array" ref="AC44">IF(AND(AC$13&gt;0,$T44&gt;0),IF(AC$15&lt;&gt;$Q$15,INDEX('GDOT Strategies'!$K$5:$U$200,$T44,AC$13),VLOOKUP(INDEX('GDOT Strategies'!$K$5:$U$200,$T44,AC$13),Criteria!$A$101:$B$104,2,FALSE)),"")</f>
        <v/>
      </c>
      <c r="AD44" s="6" t="str" cm="1">
        <f t="array" ref="AD44">IF(AND(AD$13&gt;0,$T44&gt;0),IF(AD$15&lt;&gt;$Q$15,INDEX('GDOT Strategies'!$K$5:$U$200,$T44,AD$13),VLOOKUP(INDEX('GDOT Strategies'!$K$5:$U$200,$T44,AD$13),Criteria!$A$101:$B$104,2,FALSE)),"")</f>
        <v/>
      </c>
      <c r="AE44" s="6" t="str" cm="1">
        <f t="array" ref="AE44">IF(AND(AE$13&gt;0,$T44&gt;0),IF(AE$15&lt;&gt;$Q$15,INDEX('GDOT Strategies'!$K$5:$U$200,$T44,AE$13),VLOOKUP(INDEX('GDOT Strategies'!$K$5:$U$200,$T44,AE$13),Criteria!$A$101:$B$104,2,FALSE)),"")</f>
        <v/>
      </c>
      <c r="AF44" s="6" t="str" cm="1">
        <f t="array" ref="AF44">IF(AND(AF$13&gt;0,$T44&gt;0),IF(AF$15&lt;&gt;$Q$15,INDEX('GDOT Strategies'!$K$5:$U$200,$T44,AF$13),VLOOKUP(INDEX('GDOT Strategies'!$K$5:$U$200,$T44,AF$13),Criteria!$A$101:$B$104,2,FALSE)),"")</f>
        <v/>
      </c>
      <c r="AG44" s="6" t="str" cm="1">
        <f t="array" ref="AG44">IF(AND(AG$13&gt;0,$T44&gt;0),IF(AG$15&lt;&gt;$Q$15,INDEX('GDOT Strategies'!$K$5:$U$200,$T44,AG$13),VLOOKUP(INDEX('GDOT Strategies'!$K$5:$U$200,$T44,AG$13),Criteria!$A$101:$B$104,2,FALSE)),"")</f>
        <v/>
      </c>
      <c r="AH44" s="6" t="str" cm="1">
        <f t="array" ref="AH44">IF(AND(AH$13&gt;0,$T44&gt;0),IF(AH$15&lt;&gt;$Q$15,INDEX('GDOT Strategies'!$K$5:$U$200,$T44,AH$13),VLOOKUP(INDEX('GDOT Strategies'!$K$5:$U$200,$T44,AH$13),Criteria!$A$101:$B$104,2,FALSE)),"")</f>
        <v/>
      </c>
      <c r="AI44" s="6" t="str" cm="1">
        <f t="array" ref="AI44">IF(AND(AI$13&gt;0,$T44&gt;0),IF(AI$15&lt;&gt;$Q$15,INDEX('GDOT Strategies'!$K$5:$U$200,$T44,AI$13),VLOOKUP(INDEX('GDOT Strategies'!$K$5:$U$200,$T44,AI$13),Criteria!$A$101:$B$104,2,FALSE)),"")</f>
        <v/>
      </c>
    </row>
    <row r="45" spans="4:35" x14ac:dyDescent="0.35">
      <c r="D45" s="61">
        <f>ROW('GDOT Strategies'!G34)-D$15</f>
        <v>30</v>
      </c>
      <c r="E45" t="b">
        <f t="shared" si="5"/>
        <v>1</v>
      </c>
      <c r="F45" t="str">
        <f>IF(NOT(ISBLANK('GDOT Strategies'!F34)),'GDOT Strategies'!F34,"")</f>
        <v xml:space="preserve"> Towing Programs</v>
      </c>
      <c r="G45" t="b">
        <f>AND(G$14,('GDOT Strategies'!K34&gt;=$G$10))</f>
        <v>1</v>
      </c>
      <c r="H45" t="b">
        <f>AND(H$14,('GDOT Strategies'!L34&gt;=$G$10))</f>
        <v>0</v>
      </c>
      <c r="I45" t="b">
        <f>AND(I$14,('GDOT Strategies'!M34&gt;=$G$10))</f>
        <v>0</v>
      </c>
      <c r="J45" t="b">
        <f>AND(J$14,('GDOT Strategies'!N34&gt;=$G$10))</f>
        <v>0</v>
      </c>
      <c r="K45" t="b">
        <f>AND(K$14,('GDOT Strategies'!O34&gt;=$G$10))</f>
        <v>0</v>
      </c>
      <c r="L45" t="b">
        <f>AND(L$14,('GDOT Strategies'!P34&gt;=$G$10))</f>
        <v>0</v>
      </c>
      <c r="M45" t="b">
        <f>AND(M$14,('GDOT Strategies'!Q34&gt;=$G$10))</f>
        <v>0</v>
      </c>
      <c r="N45" t="b">
        <f>AND(N$14,('GDOT Strategies'!R34&gt;=$G$10))</f>
        <v>0</v>
      </c>
      <c r="O45" t="b">
        <f>AND(O$14,('GDOT Strategies'!S34&gt;=$G$10))</f>
        <v>0</v>
      </c>
      <c r="P45" t="b">
        <f>AND(P$14,('GDOT Strategies'!T34&gt;=$G$10))</f>
        <v>0</v>
      </c>
      <c r="Q45" t="b">
        <f>AND(Q$14, IF($G$11=1, OR('GDOT Strategies'!U34=1, 'GDOT Strategies'!U34=3), IF($G$11=2, OR('GDOT Strategies'!U34=2, 'GDOT Strategies'!U34=3), IF($G$11=3, 'GDOT Strategies'!U34=3, FALSE))))</f>
        <v>1</v>
      </c>
      <c r="R45" t="b">
        <f>AND(R$14,('GDOT Strategies'!V34&gt;=$G$10))</f>
        <v>0</v>
      </c>
      <c r="T45" s="61">
        <v>48</v>
      </c>
      <c r="V45" t="str">
        <v xml:space="preserve"> Managed Lanes</v>
      </c>
      <c r="W45" t="str" cm="1">
        <f t="array" ref="W45">IF($T45&gt;0,INDEX('GDOT Strategies'!$E$5:$E$200,$T45,1),"")</f>
        <v>Strategy 2.21</v>
      </c>
      <c r="X45" t="str" cm="1">
        <f t="array" ref="X45">IF($T45&gt;0,INDEX('GDOT Strategies'!$G$5:$G$200,$T45,1),"")</f>
        <v xml:space="preserve">Managed lanes involve the strategic operation of traffic lanes to provide special lane access to vehicles based on roadway conditions. Often managed lanes are executed through controlling pricing, vehicle eligibility, or access control. Example facilities include high-occupancy vehicle (HOV) lanes, high-occupancy toll (HOT) lanes, express toll lanes, truck-only lanes, and bus only lanes.
This strategy is eligible for CRP funding under Section (G)(3)(H) or (L) of FHWA’s CRP guidance memorandum. By increasing speed, efficiency, and travel time reliability through additional travel options and capacity, this strategy helps limit vehicle emissions and contribute to carbon reduction.
</v>
      </c>
      <c r="Y45" s="6" cm="1">
        <f t="array" ref="Y45">IF(AND(Y$13&gt;0,$T45&gt;0),IF(Y$15&lt;&gt;$Q$15,INDEX('GDOT Strategies'!$K$5:$U$200,$T45,Y$13),VLOOKUP(INDEX('GDOT Strategies'!$K$5:$U$200,$T45,Y$13),Criteria!$A$101:$B$104,2,FALSE)),"")</f>
        <v>2</v>
      </c>
      <c r="Z45" s="6" t="str" cm="1">
        <f t="array" ref="Z45">IF(AND(Z$13&gt;0,$T45&gt;0),IF(Z$15&lt;&gt;$Q$15,INDEX('GDOT Strategies'!$K$5:$U$200,$T45,Z$13),VLOOKUP(INDEX('GDOT Strategies'!$K$5:$U$200,$T45,Z$13),Criteria!$A$101:$B$104,2,FALSE)),"")</f>
        <v/>
      </c>
      <c r="AA45" s="6" t="str" cm="1">
        <f t="array" ref="AA45">IF(AND(AA$13&gt;0,$T45&gt;0),IF(AA$15&lt;&gt;$Q$15,INDEX('GDOT Strategies'!$K$5:$U$200,$T45,AA$13),VLOOKUP(INDEX('GDOT Strategies'!$K$5:$U$200,$T45,AA$13),Criteria!$A$101:$B$104,2,FALSE)),"")</f>
        <v/>
      </c>
      <c r="AB45" s="6" t="str" cm="1">
        <f t="array" ref="AB45">IF(AND(AB$13&gt;0,$T45&gt;0),IF(AB$15&lt;&gt;$Q$15,INDEX('GDOT Strategies'!$K$5:$U$200,$T45,AB$13),VLOOKUP(INDEX('GDOT Strategies'!$K$5:$U$200,$T45,AB$13),Criteria!$A$101:$B$104,2,FALSE)),"")</f>
        <v/>
      </c>
      <c r="AC45" s="6" t="str" cm="1">
        <f t="array" ref="AC45">IF(AND(AC$13&gt;0,$T45&gt;0),IF(AC$15&lt;&gt;$Q$15,INDEX('GDOT Strategies'!$K$5:$U$200,$T45,AC$13),VLOOKUP(INDEX('GDOT Strategies'!$K$5:$U$200,$T45,AC$13),Criteria!$A$101:$B$104,2,FALSE)),"")</f>
        <v/>
      </c>
      <c r="AD45" s="6" t="str" cm="1">
        <f t="array" ref="AD45">IF(AND(AD$13&gt;0,$T45&gt;0),IF(AD$15&lt;&gt;$Q$15,INDEX('GDOT Strategies'!$K$5:$U$200,$T45,AD$13),VLOOKUP(INDEX('GDOT Strategies'!$K$5:$U$200,$T45,AD$13),Criteria!$A$101:$B$104,2,FALSE)),"")</f>
        <v/>
      </c>
      <c r="AE45" s="6" t="str" cm="1">
        <f t="array" ref="AE45">IF(AND(AE$13&gt;0,$T45&gt;0),IF(AE$15&lt;&gt;$Q$15,INDEX('GDOT Strategies'!$K$5:$U$200,$T45,AE$13),VLOOKUP(INDEX('GDOT Strategies'!$K$5:$U$200,$T45,AE$13),Criteria!$A$101:$B$104,2,FALSE)),"")</f>
        <v/>
      </c>
      <c r="AF45" s="6" t="str" cm="1">
        <f t="array" ref="AF45">IF(AND(AF$13&gt;0,$T45&gt;0),IF(AF$15&lt;&gt;$Q$15,INDEX('GDOT Strategies'!$K$5:$U$200,$T45,AF$13),VLOOKUP(INDEX('GDOT Strategies'!$K$5:$U$200,$T45,AF$13),Criteria!$A$101:$B$104,2,FALSE)),"")</f>
        <v/>
      </c>
      <c r="AG45" s="6" t="str" cm="1">
        <f t="array" ref="AG45">IF(AND(AG$13&gt;0,$T45&gt;0),IF(AG$15&lt;&gt;$Q$15,INDEX('GDOT Strategies'!$K$5:$U$200,$T45,AG$13),VLOOKUP(INDEX('GDOT Strategies'!$K$5:$U$200,$T45,AG$13),Criteria!$A$101:$B$104,2,FALSE)),"")</f>
        <v/>
      </c>
      <c r="AH45" s="6" t="str" cm="1">
        <f t="array" ref="AH45">IF(AND(AH$13&gt;0,$T45&gt;0),IF(AH$15&lt;&gt;$Q$15,INDEX('GDOT Strategies'!$K$5:$U$200,$T45,AH$13),VLOOKUP(INDEX('GDOT Strategies'!$K$5:$U$200,$T45,AH$13),Criteria!$A$101:$B$104,2,FALSE)),"")</f>
        <v/>
      </c>
      <c r="AI45" s="6" t="str" cm="1">
        <f t="array" ref="AI45">IF(AND(AI$13&gt;0,$T45&gt;0),IF(AI$15&lt;&gt;$Q$15,INDEX('GDOT Strategies'!$K$5:$U$200,$T45,AI$13),VLOOKUP(INDEX('GDOT Strategies'!$K$5:$U$200,$T45,AI$13),Criteria!$A$101:$B$104,2,FALSE)),"")</f>
        <v/>
      </c>
    </row>
    <row r="46" spans="4:35" x14ac:dyDescent="0.35">
      <c r="D46" s="61">
        <f>ROW('GDOT Strategies'!G35)-D$15</f>
        <v>31</v>
      </c>
      <c r="E46" t="b">
        <f t="shared" si="5"/>
        <v>1</v>
      </c>
      <c r="F46" t="str">
        <f>IF(NOT(ISBLANK('GDOT Strategies'!F35)),'GDOT Strategies'!F35,"")</f>
        <v xml:space="preserve"> Work Zone Traffic/Pedestrian Control and Alerts</v>
      </c>
      <c r="G46" t="b">
        <f>AND(G$14,('GDOT Strategies'!K35&gt;=$G$10))</f>
        <v>1</v>
      </c>
      <c r="H46" t="b">
        <f>AND(H$14,('GDOT Strategies'!L35&gt;=$G$10))</f>
        <v>0</v>
      </c>
      <c r="I46" t="b">
        <f>AND(I$14,('GDOT Strategies'!M35&gt;=$G$10))</f>
        <v>0</v>
      </c>
      <c r="J46" t="b">
        <f>AND(J$14,('GDOT Strategies'!N35&gt;=$G$10))</f>
        <v>0</v>
      </c>
      <c r="K46" t="b">
        <f>AND(K$14,('GDOT Strategies'!O35&gt;=$G$10))</f>
        <v>0</v>
      </c>
      <c r="L46" t="b">
        <f>AND(L$14,('GDOT Strategies'!P35&gt;=$G$10))</f>
        <v>0</v>
      </c>
      <c r="M46" t="b">
        <f>AND(M$14,('GDOT Strategies'!Q35&gt;=$G$10))</f>
        <v>0</v>
      </c>
      <c r="N46" t="b">
        <f>AND(N$14,('GDOT Strategies'!R35&gt;=$G$10))</f>
        <v>0</v>
      </c>
      <c r="O46" t="b">
        <f>AND(O$14,('GDOT Strategies'!S35&gt;=$G$10))</f>
        <v>0</v>
      </c>
      <c r="P46" t="b">
        <f>AND(P$14,('GDOT Strategies'!T35&gt;=$G$10))</f>
        <v>0</v>
      </c>
      <c r="Q46" t="b">
        <f>AND(Q$14, IF($G$11=1, OR('GDOT Strategies'!U35=1, 'GDOT Strategies'!U35=3), IF($G$11=2, OR('GDOT Strategies'!U35=2, 'GDOT Strategies'!U35=3), IF($G$11=3, 'GDOT Strategies'!U35=3, FALSE))))</f>
        <v>1</v>
      </c>
      <c r="R46" t="b">
        <f>AND(R$14,('GDOT Strategies'!V35&gt;=$G$10))</f>
        <v>0</v>
      </c>
      <c r="T46" s="61">
        <v>49</v>
      </c>
      <c r="V46" t="str">
        <v xml:space="preserve"> Road Weather Advisory Strategies</v>
      </c>
      <c r="W46" t="str" cm="1">
        <f t="array" ref="W46">IF($T46&gt;0,INDEX('GDOT Strategies'!$E$5:$E$200,$T46,1),"")</f>
        <v>Strategy 2.22</v>
      </c>
      <c r="X46" t="str" cm="1">
        <f t="array" ref="X46">IF($T46&gt;0,INDEX('GDOT Strategies'!$G$5:$G$200,$T46,1),"")</f>
        <v>Road weather advisory strategies focus on providing information on current or predicted conditions to roadway users and transportation managers. Information is often provided through dynamic message signs. To reduce the impacts of adverse weather conditions, weather-responsive management strategies such as traffic control and road treatment strategies are deployed by agencies, thereby improving the transportation system’s safety and resiliency [66].
This strategy could be considered eligible for CRP funding under Section (G)(3)(L) of FHWA’s CRP guidance memorandum. Similar to other road weather strategies, advisory strategies can help make roadways safer and limit weather related incidents. By improving roadway efficiency, this strategy helps limit vehicle emissions and contribute to carbon reductions.</v>
      </c>
      <c r="Y46" s="6" cm="1">
        <f t="array" ref="Y46">IF(AND(Y$13&gt;0,$T46&gt;0),IF(Y$15&lt;&gt;$Q$15,INDEX('GDOT Strategies'!$K$5:$U$200,$T46,Y$13),VLOOKUP(INDEX('GDOT Strategies'!$K$5:$U$200,$T46,Y$13),Criteria!$A$101:$B$104,2,FALSE)),"")</f>
        <v>3</v>
      </c>
      <c r="Z46" s="6" t="str" cm="1">
        <f t="array" ref="Z46">IF(AND(Z$13&gt;0,$T46&gt;0),IF(Z$15&lt;&gt;$Q$15,INDEX('GDOT Strategies'!$K$5:$U$200,$T46,Z$13),VLOOKUP(INDEX('GDOT Strategies'!$K$5:$U$200,$T46,Z$13),Criteria!$A$101:$B$104,2,FALSE)),"")</f>
        <v/>
      </c>
      <c r="AA46" s="6" t="str" cm="1">
        <f t="array" ref="AA46">IF(AND(AA$13&gt;0,$T46&gt;0),IF(AA$15&lt;&gt;$Q$15,INDEX('GDOT Strategies'!$K$5:$U$200,$T46,AA$13),VLOOKUP(INDEX('GDOT Strategies'!$K$5:$U$200,$T46,AA$13),Criteria!$A$101:$B$104,2,FALSE)),"")</f>
        <v/>
      </c>
      <c r="AB46" s="6" t="str" cm="1">
        <f t="array" ref="AB46">IF(AND(AB$13&gt;0,$T46&gt;0),IF(AB$15&lt;&gt;$Q$15,INDEX('GDOT Strategies'!$K$5:$U$200,$T46,AB$13),VLOOKUP(INDEX('GDOT Strategies'!$K$5:$U$200,$T46,AB$13),Criteria!$A$101:$B$104,2,FALSE)),"")</f>
        <v/>
      </c>
      <c r="AC46" s="6" t="str" cm="1">
        <f t="array" ref="AC46">IF(AND(AC$13&gt;0,$T46&gt;0),IF(AC$15&lt;&gt;$Q$15,INDEX('GDOT Strategies'!$K$5:$U$200,$T46,AC$13),VLOOKUP(INDEX('GDOT Strategies'!$K$5:$U$200,$T46,AC$13),Criteria!$A$101:$B$104,2,FALSE)),"")</f>
        <v/>
      </c>
      <c r="AD46" s="6" t="str" cm="1">
        <f t="array" ref="AD46">IF(AND(AD$13&gt;0,$T46&gt;0),IF(AD$15&lt;&gt;$Q$15,INDEX('GDOT Strategies'!$K$5:$U$200,$T46,AD$13),VLOOKUP(INDEX('GDOT Strategies'!$K$5:$U$200,$T46,AD$13),Criteria!$A$101:$B$104,2,FALSE)),"")</f>
        <v/>
      </c>
      <c r="AE46" s="6" t="str" cm="1">
        <f t="array" ref="AE46">IF(AND(AE$13&gt;0,$T46&gt;0),IF(AE$15&lt;&gt;$Q$15,INDEX('GDOT Strategies'!$K$5:$U$200,$T46,AE$13),VLOOKUP(INDEX('GDOT Strategies'!$K$5:$U$200,$T46,AE$13),Criteria!$A$101:$B$104,2,FALSE)),"")</f>
        <v/>
      </c>
      <c r="AF46" s="6" t="str" cm="1">
        <f t="array" ref="AF46">IF(AND(AF$13&gt;0,$T46&gt;0),IF(AF$15&lt;&gt;$Q$15,INDEX('GDOT Strategies'!$K$5:$U$200,$T46,AF$13),VLOOKUP(INDEX('GDOT Strategies'!$K$5:$U$200,$T46,AF$13),Criteria!$A$101:$B$104,2,FALSE)),"")</f>
        <v/>
      </c>
      <c r="AG46" s="6" t="str" cm="1">
        <f t="array" ref="AG46">IF(AND(AG$13&gt;0,$T46&gt;0),IF(AG$15&lt;&gt;$Q$15,INDEX('GDOT Strategies'!$K$5:$U$200,$T46,AG$13),VLOOKUP(INDEX('GDOT Strategies'!$K$5:$U$200,$T46,AG$13),Criteria!$A$101:$B$104,2,FALSE)),"")</f>
        <v/>
      </c>
      <c r="AH46" s="6" t="str" cm="1">
        <f t="array" ref="AH46">IF(AND(AH$13&gt;0,$T46&gt;0),IF(AH$15&lt;&gt;$Q$15,INDEX('GDOT Strategies'!$K$5:$U$200,$T46,AH$13),VLOOKUP(INDEX('GDOT Strategies'!$K$5:$U$200,$T46,AH$13),Criteria!$A$101:$B$104,2,FALSE)),"")</f>
        <v/>
      </c>
      <c r="AI46" s="6" t="str" cm="1">
        <f t="array" ref="AI46">IF(AND(AI$13&gt;0,$T46&gt;0),IF(AI$15&lt;&gt;$Q$15,INDEX('GDOT Strategies'!$K$5:$U$200,$T46,AI$13),VLOOKUP(INDEX('GDOT Strategies'!$K$5:$U$200,$T46,AI$13),Criteria!$A$101:$B$104,2,FALSE)),"")</f>
        <v/>
      </c>
    </row>
    <row r="47" spans="4:35" x14ac:dyDescent="0.35">
      <c r="D47" s="61">
        <f>ROW('GDOT Strategies'!G36)-D$15</f>
        <v>32</v>
      </c>
      <c r="E47" t="b">
        <f t="shared" si="5"/>
        <v>1</v>
      </c>
      <c r="F47" t="str">
        <f>IF(NOT(ISBLANK('GDOT Strategies'!F36)),'GDOT Strategies'!F36,"")</f>
        <v xml:space="preserve"> Work Zone Demand Management</v>
      </c>
      <c r="G47" t="b">
        <f>AND(G$14,('GDOT Strategies'!K36&gt;=$G$10))</f>
        <v>1</v>
      </c>
      <c r="H47" t="b">
        <f>AND(H$14,('GDOT Strategies'!L36&gt;=$G$10))</f>
        <v>0</v>
      </c>
      <c r="I47" t="b">
        <f>AND(I$14,('GDOT Strategies'!M36&gt;=$G$10))</f>
        <v>0</v>
      </c>
      <c r="J47" t="b">
        <f>AND(J$14,('GDOT Strategies'!N36&gt;=$G$10))</f>
        <v>0</v>
      </c>
      <c r="K47" t="b">
        <f>AND(K$14,('GDOT Strategies'!O36&gt;=$G$10))</f>
        <v>0</v>
      </c>
      <c r="L47" t="b">
        <f>AND(L$14,('GDOT Strategies'!P36&gt;=$G$10))</f>
        <v>0</v>
      </c>
      <c r="M47" t="b">
        <f>AND(M$14,('GDOT Strategies'!Q36&gt;=$G$10))</f>
        <v>0</v>
      </c>
      <c r="N47" t="b">
        <f>AND(N$14,('GDOT Strategies'!R36&gt;=$G$10))</f>
        <v>0</v>
      </c>
      <c r="O47" t="b">
        <f>AND(O$14,('GDOT Strategies'!S36&gt;=$G$10))</f>
        <v>0</v>
      </c>
      <c r="P47" t="b">
        <f>AND(P$14,('GDOT Strategies'!T36&gt;=$G$10))</f>
        <v>0</v>
      </c>
      <c r="Q47" t="b">
        <f>AND(Q$14, IF($G$11=1, OR('GDOT Strategies'!U36=1, 'GDOT Strategies'!U36=3), IF($G$11=2, OR('GDOT Strategies'!U36=2, 'GDOT Strategies'!U36=3), IF($G$11=3, 'GDOT Strategies'!U36=3, FALSE))))</f>
        <v>1</v>
      </c>
      <c r="R47" t="b">
        <f>AND(R$14,('GDOT Strategies'!V36&gt;=$G$10))</f>
        <v>0</v>
      </c>
      <c r="T47" s="61">
        <v>50</v>
      </c>
      <c r="V47" t="str">
        <v xml:space="preserve"> Road Weather Control Strategies</v>
      </c>
      <c r="W47" t="str" cm="1">
        <f t="array" ref="W47">IF($T47&gt;0,INDEX('GDOT Strategies'!$E$5:$E$200,$T47,1),"")</f>
        <v>Strategy 2.23</v>
      </c>
      <c r="X47" t="str" cm="1">
        <f t="array" ref="X47">IF($T47&gt;0,INDEX('GDOT Strategies'!$G$5:$G$200,$T47,1),"")</f>
        <v>Road weather control strategies help regulate traffic flow according to current weather conditions by altering the state or use of the roadway. These strategies can help regulate roadway capacity due to hazardous conditions through methods like reducing speed limits with variable speed limit signs, opening shoulder lanes for additional capacity as an evacuation procedure, and modifying traffic signal timing based on pavement conditions, which may be impacted by current weather conditions including snow, rain, or ice. Communication mechanisms, sensor configurations, and software tools are deployed by over twenty (20) states around the country to generate and optimize the use of road weather data and information [67].
This strategy could be considered eligible for CRP funding under Section (G)(3)(L) of FHWA’s CRP guidance memorandum. Similar to other road weather strategies, advisory strategies can help make roadways safer and limit weather related incidents. By improving roadway efficiency, this strategy helps limit vehicle emissions and contribute to carbon reductions.</v>
      </c>
      <c r="Y47" s="6" cm="1">
        <f t="array" ref="Y47">IF(AND(Y$13&gt;0,$T47&gt;0),IF(Y$15&lt;&gt;$Q$15,INDEX('GDOT Strategies'!$K$5:$U$200,$T47,Y$13),VLOOKUP(INDEX('GDOT Strategies'!$K$5:$U$200,$T47,Y$13),Criteria!$A$101:$B$104,2,FALSE)),"")</f>
        <v>3</v>
      </c>
      <c r="Z47" s="6" t="str" cm="1">
        <f t="array" ref="Z47">IF(AND(Z$13&gt;0,$T47&gt;0),IF(Z$15&lt;&gt;$Q$15,INDEX('GDOT Strategies'!$K$5:$U$200,$T47,Z$13),VLOOKUP(INDEX('GDOT Strategies'!$K$5:$U$200,$T47,Z$13),Criteria!$A$101:$B$104,2,FALSE)),"")</f>
        <v/>
      </c>
      <c r="AA47" s="6" t="str" cm="1">
        <f t="array" ref="AA47">IF(AND(AA$13&gt;0,$T47&gt;0),IF(AA$15&lt;&gt;$Q$15,INDEX('GDOT Strategies'!$K$5:$U$200,$T47,AA$13),VLOOKUP(INDEX('GDOT Strategies'!$K$5:$U$200,$T47,AA$13),Criteria!$A$101:$B$104,2,FALSE)),"")</f>
        <v/>
      </c>
      <c r="AB47" s="6" t="str" cm="1">
        <f t="array" ref="AB47">IF(AND(AB$13&gt;0,$T47&gt;0),IF(AB$15&lt;&gt;$Q$15,INDEX('GDOT Strategies'!$K$5:$U$200,$T47,AB$13),VLOOKUP(INDEX('GDOT Strategies'!$K$5:$U$200,$T47,AB$13),Criteria!$A$101:$B$104,2,FALSE)),"")</f>
        <v/>
      </c>
      <c r="AC47" s="6" t="str" cm="1">
        <f t="array" ref="AC47">IF(AND(AC$13&gt;0,$T47&gt;0),IF(AC$15&lt;&gt;$Q$15,INDEX('GDOT Strategies'!$K$5:$U$200,$T47,AC$13),VLOOKUP(INDEX('GDOT Strategies'!$K$5:$U$200,$T47,AC$13),Criteria!$A$101:$B$104,2,FALSE)),"")</f>
        <v/>
      </c>
      <c r="AD47" s="6" t="str" cm="1">
        <f t="array" ref="AD47">IF(AND(AD$13&gt;0,$T47&gt;0),IF(AD$15&lt;&gt;$Q$15,INDEX('GDOT Strategies'!$K$5:$U$200,$T47,AD$13),VLOOKUP(INDEX('GDOT Strategies'!$K$5:$U$200,$T47,AD$13),Criteria!$A$101:$B$104,2,FALSE)),"")</f>
        <v/>
      </c>
      <c r="AE47" s="6" t="str" cm="1">
        <f t="array" ref="AE47">IF(AND(AE$13&gt;0,$T47&gt;0),IF(AE$15&lt;&gt;$Q$15,INDEX('GDOT Strategies'!$K$5:$U$200,$T47,AE$13),VLOOKUP(INDEX('GDOT Strategies'!$K$5:$U$200,$T47,AE$13),Criteria!$A$101:$B$104,2,FALSE)),"")</f>
        <v/>
      </c>
      <c r="AF47" s="6" t="str" cm="1">
        <f t="array" ref="AF47">IF(AND(AF$13&gt;0,$T47&gt;0),IF(AF$15&lt;&gt;$Q$15,INDEX('GDOT Strategies'!$K$5:$U$200,$T47,AF$13),VLOOKUP(INDEX('GDOT Strategies'!$K$5:$U$200,$T47,AF$13),Criteria!$A$101:$B$104,2,FALSE)),"")</f>
        <v/>
      </c>
      <c r="AG47" s="6" t="str" cm="1">
        <f t="array" ref="AG47">IF(AND(AG$13&gt;0,$T47&gt;0),IF(AG$15&lt;&gt;$Q$15,INDEX('GDOT Strategies'!$K$5:$U$200,$T47,AG$13),VLOOKUP(INDEX('GDOT Strategies'!$K$5:$U$200,$T47,AG$13),Criteria!$A$101:$B$104,2,FALSE)),"")</f>
        <v/>
      </c>
      <c r="AH47" s="6" t="str" cm="1">
        <f t="array" ref="AH47">IF(AND(AH$13&gt;0,$T47&gt;0),IF(AH$15&lt;&gt;$Q$15,INDEX('GDOT Strategies'!$K$5:$U$200,$T47,AH$13),VLOOKUP(INDEX('GDOT Strategies'!$K$5:$U$200,$T47,AH$13),Criteria!$A$101:$B$104,2,FALSE)),"")</f>
        <v/>
      </c>
      <c r="AI47" s="6" t="str" cm="1">
        <f t="array" ref="AI47">IF(AND(AI$13&gt;0,$T47&gt;0),IF(AI$15&lt;&gt;$Q$15,INDEX('GDOT Strategies'!$K$5:$U$200,$T47,AI$13),VLOOKUP(INDEX('GDOT Strategies'!$K$5:$U$200,$T47,AI$13),Criteria!$A$101:$B$104,2,FALSE)),"")</f>
        <v/>
      </c>
    </row>
    <row r="48" spans="4:35" x14ac:dyDescent="0.35">
      <c r="D48" s="61">
        <f>ROW('GDOT Strategies'!G37)-D$15</f>
        <v>33</v>
      </c>
      <c r="E48" t="b">
        <f t="shared" si="5"/>
        <v>1</v>
      </c>
      <c r="F48" t="str">
        <f>IF(NOT(ISBLANK('GDOT Strategies'!F37)),'GDOT Strategies'!F37,"")</f>
        <v xml:space="preserve"> Work Zone Speed Management</v>
      </c>
      <c r="G48" t="b">
        <f>AND(G$14,('GDOT Strategies'!K37&gt;=$G$10))</f>
        <v>1</v>
      </c>
      <c r="H48" t="b">
        <f>AND(H$14,('GDOT Strategies'!L37&gt;=$G$10))</f>
        <v>0</v>
      </c>
      <c r="I48" t="b">
        <f>AND(I$14,('GDOT Strategies'!M37&gt;=$G$10))</f>
        <v>0</v>
      </c>
      <c r="J48" t="b">
        <f>AND(J$14,('GDOT Strategies'!N37&gt;=$G$10))</f>
        <v>0</v>
      </c>
      <c r="K48" t="b">
        <f>AND(K$14,('GDOT Strategies'!O37&gt;=$G$10))</f>
        <v>0</v>
      </c>
      <c r="L48" t="b">
        <f>AND(L$14,('GDOT Strategies'!P37&gt;=$G$10))</f>
        <v>0</v>
      </c>
      <c r="M48" t="b">
        <f>AND(M$14,('GDOT Strategies'!Q37&gt;=$G$10))</f>
        <v>0</v>
      </c>
      <c r="N48" t="b">
        <f>AND(N$14,('GDOT Strategies'!R37&gt;=$G$10))</f>
        <v>0</v>
      </c>
      <c r="O48" t="b">
        <f>AND(O$14,('GDOT Strategies'!S37&gt;=$G$10))</f>
        <v>0</v>
      </c>
      <c r="P48" t="b">
        <f>AND(P$14,('GDOT Strategies'!T37&gt;=$G$10))</f>
        <v>0</v>
      </c>
      <c r="Q48" t="b">
        <f>AND(Q$14, IF($G$11=1, OR('GDOT Strategies'!U37=1, 'GDOT Strategies'!U37=3), IF($G$11=2, OR('GDOT Strategies'!U37=2, 'GDOT Strategies'!U37=3), IF($G$11=3, 'GDOT Strategies'!U37=3, FALSE))))</f>
        <v>1</v>
      </c>
      <c r="R48" t="b">
        <f>AND(R$14,('GDOT Strategies'!V37&gt;=$G$10))</f>
        <v>0</v>
      </c>
      <c r="T48" s="61">
        <v>55</v>
      </c>
      <c r="V48" t="str">
        <v xml:space="preserve"> Bicycle/Pedestrian Traffic Signals and Signal Timing</v>
      </c>
      <c r="W48" t="str" cm="1">
        <f t="array" ref="W48">IF($T48&gt;0,INDEX('GDOT Strategies'!$E$5:$E$200,$T48,1),"")</f>
        <v>Strategy 2.28</v>
      </c>
      <c r="X48" t="str" cm="1">
        <f t="array" ref="X48">IF($T48&gt;0,INDEX('GDOT Strategies'!$G$5:$G$200,$T48,1),"")</f>
        <v>The following three strategies help provide better service and safety for pedestrians and cyclists to encourage these nonpolluting modes of travel. All are eligible for CRP funding under Section (G)(3)(C) of FHWA’s CRP guidance memorandum.
This strategy provides dedicated traffic signals to provide service traffic coordination for pedestrians and bicyclists. Strategies include signal coordination, concurrent phasing, exclusive pedestrian phasing, split phasing, leading pedestrian interval, guidance for bicyclists at signalized intersections and left turn phasing. Pedestrian signal timing strategies can help provide better service and safety for pedestrians. Strategies include signal coordination, concurrent phasing, exclusive pedestrian phasing, split phasing, leading pedestrian interval, hot response, and left turn phasing.[69]  
Bicycle signals are a traffic control device that can be used along with a conventional traffic signal. They can “be installed at signalized intersections to indicate bicycle signal phases and other bicycle-specific timing strategies.” Bicycle signals can be “used to improve identified safety or operational problems involving bicycle facilities or to provide guidance for bicyclists at intersections where they may have different needs from other road users.[70]”  See the Signal Improvements strategies (Category 2, Strategy 7) for more general information.</v>
      </c>
      <c r="Y48" s="6" cm="1">
        <f t="array" ref="Y48">IF(AND(Y$13&gt;0,$T48&gt;0),IF(Y$15&lt;&gt;$Q$15,INDEX('GDOT Strategies'!$K$5:$U$200,$T48,Y$13),VLOOKUP(INDEX('GDOT Strategies'!$K$5:$U$200,$T48,Y$13),Criteria!$A$101:$B$104,2,FALSE)),"")</f>
        <v>3</v>
      </c>
      <c r="Z48" s="6" t="str" cm="1">
        <f t="array" ref="Z48">IF(AND(Z$13&gt;0,$T48&gt;0),IF(Z$15&lt;&gt;$Q$15,INDEX('GDOT Strategies'!$K$5:$U$200,$T48,Z$13),VLOOKUP(INDEX('GDOT Strategies'!$K$5:$U$200,$T48,Z$13),Criteria!$A$101:$B$104,2,FALSE)),"")</f>
        <v/>
      </c>
      <c r="AA48" s="6" t="str" cm="1">
        <f t="array" ref="AA48">IF(AND(AA$13&gt;0,$T48&gt;0),IF(AA$15&lt;&gt;$Q$15,INDEX('GDOT Strategies'!$K$5:$U$200,$T48,AA$13),VLOOKUP(INDEX('GDOT Strategies'!$K$5:$U$200,$T48,AA$13),Criteria!$A$101:$B$104,2,FALSE)),"")</f>
        <v/>
      </c>
      <c r="AB48" s="6" t="str" cm="1">
        <f t="array" ref="AB48">IF(AND(AB$13&gt;0,$T48&gt;0),IF(AB$15&lt;&gt;$Q$15,INDEX('GDOT Strategies'!$K$5:$U$200,$T48,AB$13),VLOOKUP(INDEX('GDOT Strategies'!$K$5:$U$200,$T48,AB$13),Criteria!$A$101:$B$104,2,FALSE)),"")</f>
        <v/>
      </c>
      <c r="AC48" s="6" t="str" cm="1">
        <f t="array" ref="AC48">IF(AND(AC$13&gt;0,$T48&gt;0),IF(AC$15&lt;&gt;$Q$15,INDEX('GDOT Strategies'!$K$5:$U$200,$T48,AC$13),VLOOKUP(INDEX('GDOT Strategies'!$K$5:$U$200,$T48,AC$13),Criteria!$A$101:$B$104,2,FALSE)),"")</f>
        <v/>
      </c>
      <c r="AD48" s="6" t="str" cm="1">
        <f t="array" ref="AD48">IF(AND(AD$13&gt;0,$T48&gt;0),IF(AD$15&lt;&gt;$Q$15,INDEX('GDOT Strategies'!$K$5:$U$200,$T48,AD$13),VLOOKUP(INDEX('GDOT Strategies'!$K$5:$U$200,$T48,AD$13),Criteria!$A$101:$B$104,2,FALSE)),"")</f>
        <v/>
      </c>
      <c r="AE48" s="6" t="str" cm="1">
        <f t="array" ref="AE48">IF(AND(AE$13&gt;0,$T48&gt;0),IF(AE$15&lt;&gt;$Q$15,INDEX('GDOT Strategies'!$K$5:$U$200,$T48,AE$13),VLOOKUP(INDEX('GDOT Strategies'!$K$5:$U$200,$T48,AE$13),Criteria!$A$101:$B$104,2,FALSE)),"")</f>
        <v/>
      </c>
      <c r="AF48" s="6" t="str" cm="1">
        <f t="array" ref="AF48">IF(AND(AF$13&gt;0,$T48&gt;0),IF(AF$15&lt;&gt;$Q$15,INDEX('GDOT Strategies'!$K$5:$U$200,$T48,AF$13),VLOOKUP(INDEX('GDOT Strategies'!$K$5:$U$200,$T48,AF$13),Criteria!$A$101:$B$104,2,FALSE)),"")</f>
        <v/>
      </c>
      <c r="AG48" s="6" t="str" cm="1">
        <f t="array" ref="AG48">IF(AND(AG$13&gt;0,$T48&gt;0),IF(AG$15&lt;&gt;$Q$15,INDEX('GDOT Strategies'!$K$5:$U$200,$T48,AG$13),VLOOKUP(INDEX('GDOT Strategies'!$K$5:$U$200,$T48,AG$13),Criteria!$A$101:$B$104,2,FALSE)),"")</f>
        <v/>
      </c>
      <c r="AH48" s="6" t="str" cm="1">
        <f t="array" ref="AH48">IF(AND(AH$13&gt;0,$T48&gt;0),IF(AH$15&lt;&gt;$Q$15,INDEX('GDOT Strategies'!$K$5:$U$200,$T48,AH$13),VLOOKUP(INDEX('GDOT Strategies'!$K$5:$U$200,$T48,AH$13),Criteria!$A$101:$B$104,2,FALSE)),"")</f>
        <v/>
      </c>
      <c r="AI48" s="6" t="str" cm="1">
        <f t="array" ref="AI48">IF(AND(AI$13&gt;0,$T48&gt;0),IF(AI$15&lt;&gt;$Q$15,INDEX('GDOT Strategies'!$K$5:$U$200,$T48,AI$13),VLOOKUP(INDEX('GDOT Strategies'!$K$5:$U$200,$T48,AI$13),Criteria!$A$101:$B$104,2,FALSE)),"")</f>
        <v/>
      </c>
    </row>
    <row r="49" spans="4:35" x14ac:dyDescent="0.35">
      <c r="D49" s="61">
        <f>ROW('GDOT Strategies'!G38)-D$15</f>
        <v>34</v>
      </c>
      <c r="E49" t="b">
        <f t="shared" si="5"/>
        <v>1</v>
      </c>
      <c r="F49" t="str">
        <f>IF(NOT(ISBLANK('GDOT Strategies'!F38)),'GDOT Strategies'!F38,"")</f>
        <v xml:space="preserve"> Traffic Signal Improvements</v>
      </c>
      <c r="G49" t="b">
        <f>AND(G$14,('GDOT Strategies'!K38&gt;=$G$10))</f>
        <v>1</v>
      </c>
      <c r="H49" t="b">
        <f>AND(H$14,('GDOT Strategies'!L38&gt;=$G$10))</f>
        <v>0</v>
      </c>
      <c r="I49" t="b">
        <f>AND(I$14,('GDOT Strategies'!M38&gt;=$G$10))</f>
        <v>0</v>
      </c>
      <c r="J49" t="b">
        <f>AND(J$14,('GDOT Strategies'!N38&gt;=$G$10))</f>
        <v>0</v>
      </c>
      <c r="K49" t="b">
        <f>AND(K$14,('GDOT Strategies'!O38&gt;=$G$10))</f>
        <v>0</v>
      </c>
      <c r="L49" t="b">
        <f>AND(L$14,('GDOT Strategies'!P38&gt;=$G$10))</f>
        <v>0</v>
      </c>
      <c r="M49" t="b">
        <f>AND(M$14,('GDOT Strategies'!Q38&gt;=$G$10))</f>
        <v>0</v>
      </c>
      <c r="N49" t="b">
        <f>AND(N$14,('GDOT Strategies'!R38&gt;=$G$10))</f>
        <v>0</v>
      </c>
      <c r="O49" t="b">
        <f>AND(O$14,('GDOT Strategies'!S38&gt;=$G$10))</f>
        <v>0</v>
      </c>
      <c r="P49" t="b">
        <f>AND(P$14,('GDOT Strategies'!T38&gt;=$G$10))</f>
        <v>0</v>
      </c>
      <c r="Q49" t="b">
        <f>AND(Q$14, IF($G$11=1, OR('GDOT Strategies'!U38=1, 'GDOT Strategies'!U38=3), IF($G$11=2, OR('GDOT Strategies'!U38=2, 'GDOT Strategies'!U38=3), IF($G$11=3, 'GDOT Strategies'!U38=3, FALSE))))</f>
        <v>1</v>
      </c>
      <c r="R49" t="b">
        <f>AND(R$14,('GDOT Strategies'!V38&gt;=$G$10))</f>
        <v>0</v>
      </c>
      <c r="T49" s="61">
        <v>56</v>
      </c>
      <c r="V49" t="str">
        <v xml:space="preserve"> Traffic Calming/Operations to Support Bicycle/Pedestrian Activity</v>
      </c>
      <c r="W49" t="str" cm="1">
        <f t="array" ref="W49">IF($T49&gt;0,INDEX('GDOT Strategies'!$E$5:$E$200,$T49,1),"")</f>
        <v>Strategy 2.29</v>
      </c>
      <c r="X49" t="str" cm="1">
        <f t="array" ref="X49">IF($T49&gt;0,INDEX('GDOT Strategies'!$G$5:$G$200,$T49,1),"")</f>
        <v xml:space="preserve">As with Strategy (2)(28), this strategy is intended to provide better service and safety for pedestrians and cyclists to encourage these nonpolluting modes of travel and are eligible under Section (G)(3)(C) of FHWA’s CRP guidance memorandum. 
Traffic calming is an approach to making streets safer and more conducive for bicycles and pedestrians by slowing down cars. Traffic calming strategies include speed bumps and humps that enables driver to slow down to cross over them, traffic diversion through designs like traffic circles and chicanes, and surface texture and visual devices like pavement markings. On-road and separated bicycle facilities, lane markings, wider sidewalks, median crossing islands, and other uses of the street corridor space also support bicycle/pedestrian safety and use. </v>
      </c>
      <c r="Y49" s="6" cm="1">
        <f t="array" ref="Y49">IF(AND(Y$13&gt;0,$T49&gt;0),IF(Y$15&lt;&gt;$Q$15,INDEX('GDOT Strategies'!$K$5:$U$200,$T49,Y$13),VLOOKUP(INDEX('GDOT Strategies'!$K$5:$U$200,$T49,Y$13),Criteria!$A$101:$B$104,2,FALSE)),"")</f>
        <v>3</v>
      </c>
      <c r="Z49" s="6" t="str" cm="1">
        <f t="array" ref="Z49">IF(AND(Z$13&gt;0,$T49&gt;0),IF(Z$15&lt;&gt;$Q$15,INDEX('GDOT Strategies'!$K$5:$U$200,$T49,Z$13),VLOOKUP(INDEX('GDOT Strategies'!$K$5:$U$200,$T49,Z$13),Criteria!$A$101:$B$104,2,FALSE)),"")</f>
        <v/>
      </c>
      <c r="AA49" s="6" t="str" cm="1">
        <f t="array" ref="AA49">IF(AND(AA$13&gt;0,$T49&gt;0),IF(AA$15&lt;&gt;$Q$15,INDEX('GDOT Strategies'!$K$5:$U$200,$T49,AA$13),VLOOKUP(INDEX('GDOT Strategies'!$K$5:$U$200,$T49,AA$13),Criteria!$A$101:$B$104,2,FALSE)),"")</f>
        <v/>
      </c>
      <c r="AB49" s="6" t="str" cm="1">
        <f t="array" ref="AB49">IF(AND(AB$13&gt;0,$T49&gt;0),IF(AB$15&lt;&gt;$Q$15,INDEX('GDOT Strategies'!$K$5:$U$200,$T49,AB$13),VLOOKUP(INDEX('GDOT Strategies'!$K$5:$U$200,$T49,AB$13),Criteria!$A$101:$B$104,2,FALSE)),"")</f>
        <v/>
      </c>
      <c r="AC49" s="6" t="str" cm="1">
        <f t="array" ref="AC49">IF(AND(AC$13&gt;0,$T49&gt;0),IF(AC$15&lt;&gt;$Q$15,INDEX('GDOT Strategies'!$K$5:$U$200,$T49,AC$13),VLOOKUP(INDEX('GDOT Strategies'!$K$5:$U$200,$T49,AC$13),Criteria!$A$101:$B$104,2,FALSE)),"")</f>
        <v/>
      </c>
      <c r="AD49" s="6" t="str" cm="1">
        <f t="array" ref="AD49">IF(AND(AD$13&gt;0,$T49&gt;0),IF(AD$15&lt;&gt;$Q$15,INDEX('GDOT Strategies'!$K$5:$U$200,$T49,AD$13),VLOOKUP(INDEX('GDOT Strategies'!$K$5:$U$200,$T49,AD$13),Criteria!$A$101:$B$104,2,FALSE)),"")</f>
        <v/>
      </c>
      <c r="AE49" s="6" t="str" cm="1">
        <f t="array" ref="AE49">IF(AND(AE$13&gt;0,$T49&gt;0),IF(AE$15&lt;&gt;$Q$15,INDEX('GDOT Strategies'!$K$5:$U$200,$T49,AE$13),VLOOKUP(INDEX('GDOT Strategies'!$K$5:$U$200,$T49,AE$13),Criteria!$A$101:$B$104,2,FALSE)),"")</f>
        <v/>
      </c>
      <c r="AF49" s="6" t="str" cm="1">
        <f t="array" ref="AF49">IF(AND(AF$13&gt;0,$T49&gt;0),IF(AF$15&lt;&gt;$Q$15,INDEX('GDOT Strategies'!$K$5:$U$200,$T49,AF$13),VLOOKUP(INDEX('GDOT Strategies'!$K$5:$U$200,$T49,AF$13),Criteria!$A$101:$B$104,2,FALSE)),"")</f>
        <v/>
      </c>
      <c r="AG49" s="6" t="str" cm="1">
        <f t="array" ref="AG49">IF(AND(AG$13&gt;0,$T49&gt;0),IF(AG$15&lt;&gt;$Q$15,INDEX('GDOT Strategies'!$K$5:$U$200,$T49,AG$13),VLOOKUP(INDEX('GDOT Strategies'!$K$5:$U$200,$T49,AG$13),Criteria!$A$101:$B$104,2,FALSE)),"")</f>
        <v/>
      </c>
      <c r="AH49" s="6" t="str" cm="1">
        <f t="array" ref="AH49">IF(AND(AH$13&gt;0,$T49&gt;0),IF(AH$15&lt;&gt;$Q$15,INDEX('GDOT Strategies'!$K$5:$U$200,$T49,AH$13),VLOOKUP(INDEX('GDOT Strategies'!$K$5:$U$200,$T49,AH$13),Criteria!$A$101:$B$104,2,FALSE)),"")</f>
        <v/>
      </c>
      <c r="AI49" s="6" t="str" cm="1">
        <f t="array" ref="AI49">IF(AND(AI$13&gt;0,$T49&gt;0),IF(AI$15&lt;&gt;$Q$15,INDEX('GDOT Strategies'!$K$5:$U$200,$T49,AI$13),VLOOKUP(INDEX('GDOT Strategies'!$K$5:$U$200,$T49,AI$13),Criteria!$A$101:$B$104,2,FALSE)),"")</f>
        <v/>
      </c>
    </row>
    <row r="50" spans="4:35" x14ac:dyDescent="0.35">
      <c r="D50" s="61">
        <f>ROW('GDOT Strategies'!G39)-D$15</f>
        <v>35</v>
      </c>
      <c r="E50" t="b">
        <f t="shared" si="5"/>
        <v>1</v>
      </c>
      <c r="F50" t="str">
        <f>IF(NOT(ISBLANK('GDOT Strategies'!F39)),'GDOT Strategies'!F39,"")</f>
        <v xml:space="preserve"> Traffic Signal Coordination</v>
      </c>
      <c r="G50" t="b">
        <f>AND(G$14,('GDOT Strategies'!K39&gt;=$G$10))</f>
        <v>1</v>
      </c>
      <c r="H50" t="b">
        <f>AND(H$14,('GDOT Strategies'!L39&gt;=$G$10))</f>
        <v>0</v>
      </c>
      <c r="I50" t="b">
        <f>AND(I$14,('GDOT Strategies'!M39&gt;=$G$10))</f>
        <v>0</v>
      </c>
      <c r="J50" t="b">
        <f>AND(J$14,('GDOT Strategies'!N39&gt;=$G$10))</f>
        <v>0</v>
      </c>
      <c r="K50" t="b">
        <f>AND(K$14,('GDOT Strategies'!O39&gt;=$G$10))</f>
        <v>0</v>
      </c>
      <c r="L50" t="b">
        <f>AND(L$14,('GDOT Strategies'!P39&gt;=$G$10))</f>
        <v>0</v>
      </c>
      <c r="M50" t="b">
        <f>AND(M$14,('GDOT Strategies'!Q39&gt;=$G$10))</f>
        <v>0</v>
      </c>
      <c r="N50" t="b">
        <f>AND(N$14,('GDOT Strategies'!R39&gt;=$G$10))</f>
        <v>0</v>
      </c>
      <c r="O50" t="b">
        <f>AND(O$14,('GDOT Strategies'!S39&gt;=$G$10))</f>
        <v>0</v>
      </c>
      <c r="P50" t="b">
        <f>AND(P$14,('GDOT Strategies'!T39&gt;=$G$10))</f>
        <v>0</v>
      </c>
      <c r="Q50" t="b">
        <f>AND(Q$14, IF($G$11=1, OR('GDOT Strategies'!U39=1, 'GDOT Strategies'!U39=3), IF($G$11=2, OR('GDOT Strategies'!U39=2, 'GDOT Strategies'!U39=3), IF($G$11=3, 'GDOT Strategies'!U39=3, FALSE))))</f>
        <v>1</v>
      </c>
      <c r="R50" t="b">
        <f>AND(R$14,('GDOT Strategies'!V39&gt;=$G$10))</f>
        <v>0</v>
      </c>
      <c r="T50" s="61">
        <v>57</v>
      </c>
      <c r="V50" t="str">
        <v xml:space="preserve"> Micromobility</v>
      </c>
      <c r="W50" t="str" cm="1">
        <f t="array" ref="W50">IF($T50&gt;0,INDEX('GDOT Strategies'!$E$5:$E$200,$T50,1),"")</f>
        <v>Strategy 2.30</v>
      </c>
      <c r="X50" t="str" cm="1">
        <f t="array" ref="X50">IF($T50&gt;0,INDEX('GDOT Strategies'!$G$5:$G$200,$T50,1),"")</f>
        <v>As with Strategy (2)(28), this strategy is intended to provide better service and safety for low-speed transportation, such as bikes and scooters. Encouraging these nonpolluting modes of travel are eligible under Section (G)(3)(C) of FHWA’s CRP guidance memorandum. 
Micromobility options include bicycles, scooters, and other low-speed devices that users can access on an as-needed basis. Micromobility options can be made available through a variety of service models, including station-based bike-sharing and dockless bike and scooter sharing. Micromobility devices are typically small (weighing less than 100 pounds), low speed (designed to travel at or below 20 mph), and may be motorized.</v>
      </c>
      <c r="Y50" s="6" cm="1">
        <f t="array" ref="Y50">IF(AND(Y$13&gt;0,$T50&gt;0),IF(Y$15&lt;&gt;$Q$15,INDEX('GDOT Strategies'!$K$5:$U$200,$T50,Y$13),VLOOKUP(INDEX('GDOT Strategies'!$K$5:$U$200,$T50,Y$13),Criteria!$A$101:$B$104,2,FALSE)),"")</f>
        <v>3</v>
      </c>
      <c r="Z50" s="6" t="str" cm="1">
        <f t="array" ref="Z50">IF(AND(Z$13&gt;0,$T50&gt;0),IF(Z$15&lt;&gt;$Q$15,INDEX('GDOT Strategies'!$K$5:$U$200,$T50,Z$13),VLOOKUP(INDEX('GDOT Strategies'!$K$5:$U$200,$T50,Z$13),Criteria!$A$101:$B$104,2,FALSE)),"")</f>
        <v/>
      </c>
      <c r="AA50" s="6" t="str" cm="1">
        <f t="array" ref="AA50">IF(AND(AA$13&gt;0,$T50&gt;0),IF(AA$15&lt;&gt;$Q$15,INDEX('GDOT Strategies'!$K$5:$U$200,$T50,AA$13),VLOOKUP(INDEX('GDOT Strategies'!$K$5:$U$200,$T50,AA$13),Criteria!$A$101:$B$104,2,FALSE)),"")</f>
        <v/>
      </c>
      <c r="AB50" s="6" t="str" cm="1">
        <f t="array" ref="AB50">IF(AND(AB$13&gt;0,$T50&gt;0),IF(AB$15&lt;&gt;$Q$15,INDEX('GDOT Strategies'!$K$5:$U$200,$T50,AB$13),VLOOKUP(INDEX('GDOT Strategies'!$K$5:$U$200,$T50,AB$13),Criteria!$A$101:$B$104,2,FALSE)),"")</f>
        <v/>
      </c>
      <c r="AC50" s="6" t="str" cm="1">
        <f t="array" ref="AC50">IF(AND(AC$13&gt;0,$T50&gt;0),IF(AC$15&lt;&gt;$Q$15,INDEX('GDOT Strategies'!$K$5:$U$200,$T50,AC$13),VLOOKUP(INDEX('GDOT Strategies'!$K$5:$U$200,$T50,AC$13),Criteria!$A$101:$B$104,2,FALSE)),"")</f>
        <v/>
      </c>
      <c r="AD50" s="6" t="str" cm="1">
        <f t="array" ref="AD50">IF(AND(AD$13&gt;0,$T50&gt;0),IF(AD$15&lt;&gt;$Q$15,INDEX('GDOT Strategies'!$K$5:$U$200,$T50,AD$13),VLOOKUP(INDEX('GDOT Strategies'!$K$5:$U$200,$T50,AD$13),Criteria!$A$101:$B$104,2,FALSE)),"")</f>
        <v/>
      </c>
      <c r="AE50" s="6" t="str" cm="1">
        <f t="array" ref="AE50">IF(AND(AE$13&gt;0,$T50&gt;0),IF(AE$15&lt;&gt;$Q$15,INDEX('GDOT Strategies'!$K$5:$U$200,$T50,AE$13),VLOOKUP(INDEX('GDOT Strategies'!$K$5:$U$200,$T50,AE$13),Criteria!$A$101:$B$104,2,FALSE)),"")</f>
        <v/>
      </c>
      <c r="AF50" s="6" t="str" cm="1">
        <f t="array" ref="AF50">IF(AND(AF$13&gt;0,$T50&gt;0),IF(AF$15&lt;&gt;$Q$15,INDEX('GDOT Strategies'!$K$5:$U$200,$T50,AF$13),VLOOKUP(INDEX('GDOT Strategies'!$K$5:$U$200,$T50,AF$13),Criteria!$A$101:$B$104,2,FALSE)),"")</f>
        <v/>
      </c>
      <c r="AG50" s="6" t="str" cm="1">
        <f t="array" ref="AG50">IF(AND(AG$13&gt;0,$T50&gt;0),IF(AG$15&lt;&gt;$Q$15,INDEX('GDOT Strategies'!$K$5:$U$200,$T50,AG$13),VLOOKUP(INDEX('GDOT Strategies'!$K$5:$U$200,$T50,AG$13),Criteria!$A$101:$B$104,2,FALSE)),"")</f>
        <v/>
      </c>
      <c r="AH50" s="6" t="str" cm="1">
        <f t="array" ref="AH50">IF(AND(AH$13&gt;0,$T50&gt;0),IF(AH$15&lt;&gt;$Q$15,INDEX('GDOT Strategies'!$K$5:$U$200,$T50,AH$13),VLOOKUP(INDEX('GDOT Strategies'!$K$5:$U$200,$T50,AH$13),Criteria!$A$101:$B$104,2,FALSE)),"")</f>
        <v/>
      </c>
      <c r="AI50" s="6" t="str" cm="1">
        <f t="array" ref="AI50">IF(AND(AI$13&gt;0,$T50&gt;0),IF(AI$15&lt;&gt;$Q$15,INDEX('GDOT Strategies'!$K$5:$U$200,$T50,AI$13),VLOOKUP(INDEX('GDOT Strategies'!$K$5:$U$200,$T50,AI$13),Criteria!$A$101:$B$104,2,FALSE)),"")</f>
        <v/>
      </c>
    </row>
    <row r="51" spans="4:35" x14ac:dyDescent="0.35">
      <c r="D51" s="61">
        <f>ROW('GDOT Strategies'!G40)-D$15</f>
        <v>36</v>
      </c>
      <c r="E51" t="b">
        <f t="shared" si="5"/>
        <v>1</v>
      </c>
      <c r="F51" t="str">
        <f>IF(NOT(ISBLANK('GDOT Strategies'!F40)),'GDOT Strategies'!F40,"")</f>
        <v xml:space="preserve"> Adaptive Traffic Signals / Smart Signals and Intersections</v>
      </c>
      <c r="G51" t="b">
        <f>AND(G$14,('GDOT Strategies'!K40&gt;=$G$10))</f>
        <v>1</v>
      </c>
      <c r="H51" t="b">
        <f>AND(H$14,('GDOT Strategies'!L40&gt;=$G$10))</f>
        <v>0</v>
      </c>
      <c r="I51" t="b">
        <f>AND(I$14,('GDOT Strategies'!M40&gt;=$G$10))</f>
        <v>0</v>
      </c>
      <c r="J51" t="b">
        <f>AND(J$14,('GDOT Strategies'!N40&gt;=$G$10))</f>
        <v>0</v>
      </c>
      <c r="K51" t="b">
        <f>AND(K$14,('GDOT Strategies'!O40&gt;=$G$10))</f>
        <v>0</v>
      </c>
      <c r="L51" t="b">
        <f>AND(L$14,('GDOT Strategies'!P40&gt;=$G$10))</f>
        <v>0</v>
      </c>
      <c r="M51" t="b">
        <f>AND(M$14,('GDOT Strategies'!Q40&gt;=$G$10))</f>
        <v>0</v>
      </c>
      <c r="N51" t="b">
        <f>AND(N$14,('GDOT Strategies'!R40&gt;=$G$10))</f>
        <v>0</v>
      </c>
      <c r="O51" t="b">
        <f>AND(O$14,('GDOT Strategies'!S40&gt;=$G$10))</f>
        <v>0</v>
      </c>
      <c r="P51" t="b">
        <f>AND(P$14,('GDOT Strategies'!T40&gt;=$G$10))</f>
        <v>0</v>
      </c>
      <c r="Q51" t="b">
        <f>AND(Q$14, IF($G$11=1, OR('GDOT Strategies'!U40=1, 'GDOT Strategies'!U40=3), IF($G$11=2, OR('GDOT Strategies'!U40=2, 'GDOT Strategies'!U40=3), IF($G$11=3, 'GDOT Strategies'!U40=3, FALSE))))</f>
        <v>1</v>
      </c>
      <c r="R51" t="b">
        <f>AND(R$14,('GDOT Strategies'!V40&gt;=$G$10))</f>
        <v>0</v>
      </c>
      <c r="T51" s="61">
        <v>62</v>
      </c>
      <c r="V51" t="str">
        <v xml:space="preserve"> Real-Time System Monitoring/Management Information</v>
      </c>
      <c r="W51" t="str" cm="1">
        <f t="array" ref="W51">IF($T51&gt;0,INDEX('GDOT Strategies'!$E$5:$E$200,$T51,1),"")</f>
        <v>Strategy 2.35</v>
      </c>
      <c r="X51" t="str" cm="1">
        <f t="array" ref="X51">IF($T51&gt;0,INDEX('GDOT Strategies'!$G$5:$G$200,$T51,1),"")</f>
        <v xml:space="preserve">This traveler information strategy allows for the monitoring of real-time traffic and travel conditions of the major highways and corridors and may establish a stream of communication to share information and data collected with state and local governments as well as the traveling public. This strategy goes beyond real-time system information by ensuring information is shared between different jurisdictions. Real-time communication can contribute to safety benefits and improve mobility during unforeseen traffic events. This strategy can lead to an increased demand for traffic control technicians. The uncertainty of this strategy to reduce carbon emissions and create air quality co-benefits is due to the possibility that there may not be adequate alternatives for detouring during peak hours or heavy traffic. 
Such a project could be eligible under Sections (G)(3)(A), (G)(3)(D) or (G)(3)(E) of FHWA’s CRP guidance memorandum. </v>
      </c>
      <c r="Y51" s="6" cm="1">
        <f t="array" ref="Y51">IF(AND(Y$13&gt;0,$T51&gt;0),IF(Y$15&lt;&gt;$Q$15,INDEX('GDOT Strategies'!$K$5:$U$200,$T51,Y$13),VLOOKUP(INDEX('GDOT Strategies'!$K$5:$U$200,$T51,Y$13),Criteria!$A$101:$B$104,2,FALSE)),"")</f>
        <v>2</v>
      </c>
      <c r="Z51" s="6" t="str" cm="1">
        <f t="array" ref="Z51">IF(AND(Z$13&gt;0,$T51&gt;0),IF(Z$15&lt;&gt;$Q$15,INDEX('GDOT Strategies'!$K$5:$U$200,$T51,Z$13),VLOOKUP(INDEX('GDOT Strategies'!$K$5:$U$200,$T51,Z$13),Criteria!$A$101:$B$104,2,FALSE)),"")</f>
        <v/>
      </c>
      <c r="AA51" s="6" t="str" cm="1">
        <f t="array" ref="AA51">IF(AND(AA$13&gt;0,$T51&gt;0),IF(AA$15&lt;&gt;$Q$15,INDEX('GDOT Strategies'!$K$5:$U$200,$T51,AA$13),VLOOKUP(INDEX('GDOT Strategies'!$K$5:$U$200,$T51,AA$13),Criteria!$A$101:$B$104,2,FALSE)),"")</f>
        <v/>
      </c>
      <c r="AB51" s="6" t="str" cm="1">
        <f t="array" ref="AB51">IF(AND(AB$13&gt;0,$T51&gt;0),IF(AB$15&lt;&gt;$Q$15,INDEX('GDOT Strategies'!$K$5:$U$200,$T51,AB$13),VLOOKUP(INDEX('GDOT Strategies'!$K$5:$U$200,$T51,AB$13),Criteria!$A$101:$B$104,2,FALSE)),"")</f>
        <v/>
      </c>
      <c r="AC51" s="6" t="str" cm="1">
        <f t="array" ref="AC51">IF(AND(AC$13&gt;0,$T51&gt;0),IF(AC$15&lt;&gt;$Q$15,INDEX('GDOT Strategies'!$K$5:$U$200,$T51,AC$13),VLOOKUP(INDEX('GDOT Strategies'!$K$5:$U$200,$T51,AC$13),Criteria!$A$101:$B$104,2,FALSE)),"")</f>
        <v/>
      </c>
      <c r="AD51" s="6" t="str" cm="1">
        <f t="array" ref="AD51">IF(AND(AD$13&gt;0,$T51&gt;0),IF(AD$15&lt;&gt;$Q$15,INDEX('GDOT Strategies'!$K$5:$U$200,$T51,AD$13),VLOOKUP(INDEX('GDOT Strategies'!$K$5:$U$200,$T51,AD$13),Criteria!$A$101:$B$104,2,FALSE)),"")</f>
        <v/>
      </c>
      <c r="AE51" s="6" t="str" cm="1">
        <f t="array" ref="AE51">IF(AND(AE$13&gt;0,$T51&gt;0),IF(AE$15&lt;&gt;$Q$15,INDEX('GDOT Strategies'!$K$5:$U$200,$T51,AE$13),VLOOKUP(INDEX('GDOT Strategies'!$K$5:$U$200,$T51,AE$13),Criteria!$A$101:$B$104,2,FALSE)),"")</f>
        <v/>
      </c>
      <c r="AF51" s="6" t="str" cm="1">
        <f t="array" ref="AF51">IF(AND(AF$13&gt;0,$T51&gt;0),IF(AF$15&lt;&gt;$Q$15,INDEX('GDOT Strategies'!$K$5:$U$200,$T51,AF$13),VLOOKUP(INDEX('GDOT Strategies'!$K$5:$U$200,$T51,AF$13),Criteria!$A$101:$B$104,2,FALSE)),"")</f>
        <v/>
      </c>
      <c r="AG51" s="6" t="str" cm="1">
        <f t="array" ref="AG51">IF(AND(AG$13&gt;0,$T51&gt;0),IF(AG$15&lt;&gt;$Q$15,INDEX('GDOT Strategies'!$K$5:$U$200,$T51,AG$13),VLOOKUP(INDEX('GDOT Strategies'!$K$5:$U$200,$T51,AG$13),Criteria!$A$101:$B$104,2,FALSE)),"")</f>
        <v/>
      </c>
      <c r="AH51" s="6" t="str" cm="1">
        <f t="array" ref="AH51">IF(AND(AH$13&gt;0,$T51&gt;0),IF(AH$15&lt;&gt;$Q$15,INDEX('GDOT Strategies'!$K$5:$U$200,$T51,AH$13),VLOOKUP(INDEX('GDOT Strategies'!$K$5:$U$200,$T51,AH$13),Criteria!$A$101:$B$104,2,FALSE)),"")</f>
        <v/>
      </c>
      <c r="AI51" s="6" t="str" cm="1">
        <f t="array" ref="AI51">IF(AND(AI$13&gt;0,$T51&gt;0),IF(AI$15&lt;&gt;$Q$15,INDEX('GDOT Strategies'!$K$5:$U$200,$T51,AI$13),VLOOKUP(INDEX('GDOT Strategies'!$K$5:$U$200,$T51,AI$13),Criteria!$A$101:$B$104,2,FALSE)),"")</f>
        <v/>
      </c>
    </row>
    <row r="52" spans="4:35" x14ac:dyDescent="0.35">
      <c r="D52" s="61">
        <f>ROW('GDOT Strategies'!G41)-D$15</f>
        <v>37</v>
      </c>
      <c r="E52" t="b">
        <f t="shared" si="5"/>
        <v>1</v>
      </c>
      <c r="F52" t="str">
        <f>IF(NOT(ISBLANK('GDOT Strategies'!F41)),'GDOT Strategies'!F41,"")</f>
        <v xml:space="preserve"> Access Management</v>
      </c>
      <c r="G52" t="b">
        <f>AND(G$14,('GDOT Strategies'!K41&gt;=$G$10))</f>
        <v>1</v>
      </c>
      <c r="H52" t="b">
        <f>AND(H$14,('GDOT Strategies'!L41&gt;=$G$10))</f>
        <v>0</v>
      </c>
      <c r="I52" t="b">
        <f>AND(I$14,('GDOT Strategies'!M41&gt;=$G$10))</f>
        <v>0</v>
      </c>
      <c r="J52" t="b">
        <f>AND(J$14,('GDOT Strategies'!N41&gt;=$G$10))</f>
        <v>0</v>
      </c>
      <c r="K52" t="b">
        <f>AND(K$14,('GDOT Strategies'!O41&gt;=$G$10))</f>
        <v>0</v>
      </c>
      <c r="L52" t="b">
        <f>AND(L$14,('GDOT Strategies'!P41&gt;=$G$10))</f>
        <v>0</v>
      </c>
      <c r="M52" t="b">
        <f>AND(M$14,('GDOT Strategies'!Q41&gt;=$G$10))</f>
        <v>0</v>
      </c>
      <c r="N52" t="b">
        <f>AND(N$14,('GDOT Strategies'!R41&gt;=$G$10))</f>
        <v>0</v>
      </c>
      <c r="O52" t="b">
        <f>AND(O$14,('GDOT Strategies'!S41&gt;=$G$10))</f>
        <v>0</v>
      </c>
      <c r="P52" t="b">
        <f>AND(P$14,('GDOT Strategies'!T41&gt;=$G$10))</f>
        <v>0</v>
      </c>
      <c r="Q52" t="b">
        <f>AND(Q$14, IF($G$11=1, OR('GDOT Strategies'!U41=1, 'GDOT Strategies'!U41=3), IF($G$11=2, OR('GDOT Strategies'!U41=2, 'GDOT Strategies'!U41=3), IF($G$11=3, 'GDOT Strategies'!U41=3, FALSE))))</f>
        <v>1</v>
      </c>
      <c r="R52" t="b">
        <f>AND(R$14,('GDOT Strategies'!V41&gt;=$G$10))</f>
        <v>0</v>
      </c>
      <c r="T52" s="61">
        <v>63</v>
      </c>
      <c r="V52" t="str">
        <v xml:space="preserve"> Real-Time Traveler Information</v>
      </c>
      <c r="W52" t="str" cm="1">
        <f t="array" ref="W52">IF($T52&gt;0,INDEX('GDOT Strategies'!$E$5:$E$200,$T52,1),"")</f>
        <v>Strategy 2.36</v>
      </c>
      <c r="X52" t="str" cm="1">
        <f t="array" ref="X52">IF($T52&gt;0,INDEX('GDOT Strategies'!$G$5:$G$200,$T52,1),"")</f>
        <v xml:space="preserve">This strategy involves traveler information systems that update drivers on current roadway conditions and other information important to their trips so they can make better travel choices either before making a trip or en route. This strategy is like the real-time monitoring and management information strategy except it does not necessarily ensure that monitoring and information is occurring between different agencies and jurisdictions. Most smartphones and other mobile devices have the capacity to receive real-time traffic alerts to help drivers be aware of traffic and possible travel alternatives. 
Such a project could be eligible under Sections (G)(3)(A), (G)(3)(D) or (G)(3)(E) of FHWA’s CRP guidance memorandum. 
</v>
      </c>
      <c r="Y52" s="6" cm="1">
        <f t="array" ref="Y52">IF(AND(Y$13&gt;0,$T52&gt;0),IF(Y$15&lt;&gt;$Q$15,INDEX('GDOT Strategies'!$K$5:$U$200,$T52,Y$13),VLOOKUP(INDEX('GDOT Strategies'!$K$5:$U$200,$T52,Y$13),Criteria!$A$101:$B$104,2,FALSE)),"")</f>
        <v>2</v>
      </c>
      <c r="Z52" s="6" t="str" cm="1">
        <f t="array" ref="Z52">IF(AND(Z$13&gt;0,$T52&gt;0),IF(Z$15&lt;&gt;$Q$15,INDEX('GDOT Strategies'!$K$5:$U$200,$T52,Z$13),VLOOKUP(INDEX('GDOT Strategies'!$K$5:$U$200,$T52,Z$13),Criteria!$A$101:$B$104,2,FALSE)),"")</f>
        <v/>
      </c>
      <c r="AA52" s="6" t="str" cm="1">
        <f t="array" ref="AA52">IF(AND(AA$13&gt;0,$T52&gt;0),IF(AA$15&lt;&gt;$Q$15,INDEX('GDOT Strategies'!$K$5:$U$200,$T52,AA$13),VLOOKUP(INDEX('GDOT Strategies'!$K$5:$U$200,$T52,AA$13),Criteria!$A$101:$B$104,2,FALSE)),"")</f>
        <v/>
      </c>
      <c r="AB52" s="6" t="str" cm="1">
        <f t="array" ref="AB52">IF(AND(AB$13&gt;0,$T52&gt;0),IF(AB$15&lt;&gt;$Q$15,INDEX('GDOT Strategies'!$K$5:$U$200,$T52,AB$13),VLOOKUP(INDEX('GDOT Strategies'!$K$5:$U$200,$T52,AB$13),Criteria!$A$101:$B$104,2,FALSE)),"")</f>
        <v/>
      </c>
      <c r="AC52" s="6" t="str" cm="1">
        <f t="array" ref="AC52">IF(AND(AC$13&gt;0,$T52&gt;0),IF(AC$15&lt;&gt;$Q$15,INDEX('GDOT Strategies'!$K$5:$U$200,$T52,AC$13),VLOOKUP(INDEX('GDOT Strategies'!$K$5:$U$200,$T52,AC$13),Criteria!$A$101:$B$104,2,FALSE)),"")</f>
        <v/>
      </c>
      <c r="AD52" s="6" t="str" cm="1">
        <f t="array" ref="AD52">IF(AND(AD$13&gt;0,$T52&gt;0),IF(AD$15&lt;&gt;$Q$15,INDEX('GDOT Strategies'!$K$5:$U$200,$T52,AD$13),VLOOKUP(INDEX('GDOT Strategies'!$K$5:$U$200,$T52,AD$13),Criteria!$A$101:$B$104,2,FALSE)),"")</f>
        <v/>
      </c>
      <c r="AE52" s="6" t="str" cm="1">
        <f t="array" ref="AE52">IF(AND(AE$13&gt;0,$T52&gt;0),IF(AE$15&lt;&gt;$Q$15,INDEX('GDOT Strategies'!$K$5:$U$200,$T52,AE$13),VLOOKUP(INDEX('GDOT Strategies'!$K$5:$U$200,$T52,AE$13),Criteria!$A$101:$B$104,2,FALSE)),"")</f>
        <v/>
      </c>
      <c r="AF52" s="6" t="str" cm="1">
        <f t="array" ref="AF52">IF(AND(AF$13&gt;0,$T52&gt;0),IF(AF$15&lt;&gt;$Q$15,INDEX('GDOT Strategies'!$K$5:$U$200,$T52,AF$13),VLOOKUP(INDEX('GDOT Strategies'!$K$5:$U$200,$T52,AF$13),Criteria!$A$101:$B$104,2,FALSE)),"")</f>
        <v/>
      </c>
      <c r="AG52" s="6" t="str" cm="1">
        <f t="array" ref="AG52">IF(AND(AG$13&gt;0,$T52&gt;0),IF(AG$15&lt;&gt;$Q$15,INDEX('GDOT Strategies'!$K$5:$U$200,$T52,AG$13),VLOOKUP(INDEX('GDOT Strategies'!$K$5:$U$200,$T52,AG$13),Criteria!$A$101:$B$104,2,FALSE)),"")</f>
        <v/>
      </c>
      <c r="AH52" s="6" t="str" cm="1">
        <f t="array" ref="AH52">IF(AND(AH$13&gt;0,$T52&gt;0),IF(AH$15&lt;&gt;$Q$15,INDEX('GDOT Strategies'!$K$5:$U$200,$T52,AH$13),VLOOKUP(INDEX('GDOT Strategies'!$K$5:$U$200,$T52,AH$13),Criteria!$A$101:$B$104,2,FALSE)),"")</f>
        <v/>
      </c>
      <c r="AI52" s="6" t="str" cm="1">
        <f t="array" ref="AI52">IF(AND(AI$13&gt;0,$T52&gt;0),IF(AI$15&lt;&gt;$Q$15,INDEX('GDOT Strategies'!$K$5:$U$200,$T52,AI$13),VLOOKUP(INDEX('GDOT Strategies'!$K$5:$U$200,$T52,AI$13),Criteria!$A$101:$B$104,2,FALSE)),"")</f>
        <v/>
      </c>
    </row>
    <row r="53" spans="4:35" x14ac:dyDescent="0.35">
      <c r="D53" s="61">
        <f>ROW('GDOT Strategies'!G42)-D$15</f>
        <v>38</v>
      </c>
      <c r="E53" t="b">
        <f t="shared" si="5"/>
        <v>1</v>
      </c>
      <c r="F53" t="str">
        <f>IF(NOT(ISBLANK('GDOT Strategies'!F42)),'GDOT Strategies'!F42,"")</f>
        <v xml:space="preserve"> Curb Space Management</v>
      </c>
      <c r="G53" t="b">
        <f>AND(G$14,('GDOT Strategies'!K42&gt;=$G$10))</f>
        <v>1</v>
      </c>
      <c r="H53" t="b">
        <f>AND(H$14,('GDOT Strategies'!L42&gt;=$G$10))</f>
        <v>0</v>
      </c>
      <c r="I53" t="b">
        <f>AND(I$14,('GDOT Strategies'!M42&gt;=$G$10))</f>
        <v>0</v>
      </c>
      <c r="J53" t="b">
        <f>AND(J$14,('GDOT Strategies'!N42&gt;=$G$10))</f>
        <v>0</v>
      </c>
      <c r="K53" t="b">
        <f>AND(K$14,('GDOT Strategies'!O42&gt;=$G$10))</f>
        <v>0</v>
      </c>
      <c r="L53" t="b">
        <f>AND(L$14,('GDOT Strategies'!P42&gt;=$G$10))</f>
        <v>0</v>
      </c>
      <c r="M53" t="b">
        <f>AND(M$14,('GDOT Strategies'!Q42&gt;=$G$10))</f>
        <v>0</v>
      </c>
      <c r="N53" t="b">
        <f>AND(N$14,('GDOT Strategies'!R42&gt;=$G$10))</f>
        <v>0</v>
      </c>
      <c r="O53" t="b">
        <f>AND(O$14,('GDOT Strategies'!S42&gt;=$G$10))</f>
        <v>0</v>
      </c>
      <c r="P53" t="b">
        <f>AND(P$14,('GDOT Strategies'!T42&gt;=$G$10))</f>
        <v>0</v>
      </c>
      <c r="Q53" t="b">
        <f>AND(Q$14, IF($G$11=1, OR('GDOT Strategies'!U42=1, 'GDOT Strategies'!U42=3), IF($G$11=2, OR('GDOT Strategies'!U42=2, 'GDOT Strategies'!U42=3), IF($G$11=3, 'GDOT Strategies'!U42=3, FALSE))))</f>
        <v>1</v>
      </c>
      <c r="R53" t="b">
        <f>AND(R$14,('GDOT Strategies'!V42&gt;=$G$10))</f>
        <v>0</v>
      </c>
      <c r="T53" s="61">
        <v>64</v>
      </c>
      <c r="V53" t="str">
        <v xml:space="preserve"> Variable Message Signs</v>
      </c>
      <c r="W53" t="str" cm="1">
        <f t="array" ref="W53">IF($T53&gt;0,INDEX('GDOT Strategies'!$E$5:$E$200,$T53,1),"")</f>
        <v>Strategy 2.37</v>
      </c>
      <c r="X53" t="str" cm="1">
        <f t="array" ref="X53">IF($T53&gt;0,INDEX('GDOT Strategies'!$G$5:$G$200,$T53,1),"")</f>
        <v xml:space="preserve">Variable message signs, also referred to as Portable Changeable Message Signs (PCMS), may provide drivers with traveler information, detours, or directions, and help control the flow of traffic. LED message boards can be used to display variable message signs along highways and roadway corridors. The strategy difference between this strategy and real-time traveler information systems is that these signs can either be used in conjunction with or are not providing real-time traffic information as they may have to be manually updated on-site rather than remotely. Additionally, this strategy can also be implemented as part of installing vehicular-to-infrastructure communications equipment. 
Such a project could be eligible under Sections (G)(3)(A), (G)(3)(D) or (G)(3)(E) of FHWA’s CRP guidance memorandum. </v>
      </c>
      <c r="Y53" s="6" cm="1">
        <f t="array" ref="Y53">IF(AND(Y$13&gt;0,$T53&gt;0),IF(Y$15&lt;&gt;$Q$15,INDEX('GDOT Strategies'!$K$5:$U$200,$T53,Y$13),VLOOKUP(INDEX('GDOT Strategies'!$K$5:$U$200,$T53,Y$13),Criteria!$A$101:$B$104,2,FALSE)),"")</f>
        <v>2</v>
      </c>
      <c r="Z53" s="6" t="str" cm="1">
        <f t="array" ref="Z53">IF(AND(Z$13&gt;0,$T53&gt;0),IF(Z$15&lt;&gt;$Q$15,INDEX('GDOT Strategies'!$K$5:$U$200,$T53,Z$13),VLOOKUP(INDEX('GDOT Strategies'!$K$5:$U$200,$T53,Z$13),Criteria!$A$101:$B$104,2,FALSE)),"")</f>
        <v/>
      </c>
      <c r="AA53" s="6" t="str" cm="1">
        <f t="array" ref="AA53">IF(AND(AA$13&gt;0,$T53&gt;0),IF(AA$15&lt;&gt;$Q$15,INDEX('GDOT Strategies'!$K$5:$U$200,$T53,AA$13),VLOOKUP(INDEX('GDOT Strategies'!$K$5:$U$200,$T53,AA$13),Criteria!$A$101:$B$104,2,FALSE)),"")</f>
        <v/>
      </c>
      <c r="AB53" s="6" t="str" cm="1">
        <f t="array" ref="AB53">IF(AND(AB$13&gt;0,$T53&gt;0),IF(AB$15&lt;&gt;$Q$15,INDEX('GDOT Strategies'!$K$5:$U$200,$T53,AB$13),VLOOKUP(INDEX('GDOT Strategies'!$K$5:$U$200,$T53,AB$13),Criteria!$A$101:$B$104,2,FALSE)),"")</f>
        <v/>
      </c>
      <c r="AC53" s="6" t="str" cm="1">
        <f t="array" ref="AC53">IF(AND(AC$13&gt;0,$T53&gt;0),IF(AC$15&lt;&gt;$Q$15,INDEX('GDOT Strategies'!$K$5:$U$200,$T53,AC$13),VLOOKUP(INDEX('GDOT Strategies'!$K$5:$U$200,$T53,AC$13),Criteria!$A$101:$B$104,2,FALSE)),"")</f>
        <v/>
      </c>
      <c r="AD53" s="6" t="str" cm="1">
        <f t="array" ref="AD53">IF(AND(AD$13&gt;0,$T53&gt;0),IF(AD$15&lt;&gt;$Q$15,INDEX('GDOT Strategies'!$K$5:$U$200,$T53,AD$13),VLOOKUP(INDEX('GDOT Strategies'!$K$5:$U$200,$T53,AD$13),Criteria!$A$101:$B$104,2,FALSE)),"")</f>
        <v/>
      </c>
      <c r="AE53" s="6" t="str" cm="1">
        <f t="array" ref="AE53">IF(AND(AE$13&gt;0,$T53&gt;0),IF(AE$15&lt;&gt;$Q$15,INDEX('GDOT Strategies'!$K$5:$U$200,$T53,AE$13),VLOOKUP(INDEX('GDOT Strategies'!$K$5:$U$200,$T53,AE$13),Criteria!$A$101:$B$104,2,FALSE)),"")</f>
        <v/>
      </c>
      <c r="AF53" s="6" t="str" cm="1">
        <f t="array" ref="AF53">IF(AND(AF$13&gt;0,$T53&gt;0),IF(AF$15&lt;&gt;$Q$15,INDEX('GDOT Strategies'!$K$5:$U$200,$T53,AF$13),VLOOKUP(INDEX('GDOT Strategies'!$K$5:$U$200,$T53,AF$13),Criteria!$A$101:$B$104,2,FALSE)),"")</f>
        <v/>
      </c>
      <c r="AG53" s="6" t="str" cm="1">
        <f t="array" ref="AG53">IF(AND(AG$13&gt;0,$T53&gt;0),IF(AG$15&lt;&gt;$Q$15,INDEX('GDOT Strategies'!$K$5:$U$200,$T53,AG$13),VLOOKUP(INDEX('GDOT Strategies'!$K$5:$U$200,$T53,AG$13),Criteria!$A$101:$B$104,2,FALSE)),"")</f>
        <v/>
      </c>
      <c r="AH53" s="6" t="str" cm="1">
        <f t="array" ref="AH53">IF(AND(AH$13&gt;0,$T53&gt;0),IF(AH$15&lt;&gt;$Q$15,INDEX('GDOT Strategies'!$K$5:$U$200,$T53,AH$13),VLOOKUP(INDEX('GDOT Strategies'!$K$5:$U$200,$T53,AH$13),Criteria!$A$101:$B$104,2,FALSE)),"")</f>
        <v/>
      </c>
      <c r="AI53" s="6" t="str" cm="1">
        <f t="array" ref="AI53">IF(AND(AI$13&gt;0,$T53&gt;0),IF(AI$15&lt;&gt;$Q$15,INDEX('GDOT Strategies'!$K$5:$U$200,$T53,AI$13),VLOOKUP(INDEX('GDOT Strategies'!$K$5:$U$200,$T53,AI$13),Criteria!$A$101:$B$104,2,FALSE)),"")</f>
        <v/>
      </c>
    </row>
    <row r="54" spans="4:35" x14ac:dyDescent="0.35">
      <c r="D54" s="61">
        <f>ROW('GDOT Strategies'!G43)-D$15</f>
        <v>39</v>
      </c>
      <c r="E54" t="b">
        <f t="shared" si="5"/>
        <v>1</v>
      </c>
      <c r="F54" t="str">
        <f>IF(NOT(ISBLANK('GDOT Strategies'!F43)),'GDOT Strategies'!F43,"")</f>
        <v xml:space="preserve"> Signal Alternatives or Removal</v>
      </c>
      <c r="G54" t="b">
        <f>AND(G$14,('GDOT Strategies'!K43&gt;=$G$10))</f>
        <v>1</v>
      </c>
      <c r="H54" t="b">
        <f>AND(H$14,('GDOT Strategies'!L43&gt;=$G$10))</f>
        <v>0</v>
      </c>
      <c r="I54" t="b">
        <f>AND(I$14,('GDOT Strategies'!M43&gt;=$G$10))</f>
        <v>0</v>
      </c>
      <c r="J54" t="b">
        <f>AND(J$14,('GDOT Strategies'!N43&gt;=$G$10))</f>
        <v>0</v>
      </c>
      <c r="K54" t="b">
        <f>AND(K$14,('GDOT Strategies'!O43&gt;=$G$10))</f>
        <v>0</v>
      </c>
      <c r="L54" t="b">
        <f>AND(L$14,('GDOT Strategies'!P43&gt;=$G$10))</f>
        <v>0</v>
      </c>
      <c r="M54" t="b">
        <f>AND(M$14,('GDOT Strategies'!Q43&gt;=$G$10))</f>
        <v>0</v>
      </c>
      <c r="N54" t="b">
        <f>AND(N$14,('GDOT Strategies'!R43&gt;=$G$10))</f>
        <v>0</v>
      </c>
      <c r="O54" t="b">
        <f>AND(O$14,('GDOT Strategies'!S43&gt;=$G$10))</f>
        <v>0</v>
      </c>
      <c r="P54" t="b">
        <f>AND(P$14,('GDOT Strategies'!T43&gt;=$G$10))</f>
        <v>0</v>
      </c>
      <c r="Q54" t="b">
        <f>AND(Q$14, IF($G$11=1, OR('GDOT Strategies'!U43=1, 'GDOT Strategies'!U43=3), IF($G$11=2, OR('GDOT Strategies'!U43=2, 'GDOT Strategies'!U43=3), IF($G$11=3, 'GDOT Strategies'!U43=3, FALSE))))</f>
        <v>1</v>
      </c>
      <c r="R54" t="b">
        <f>AND(R$14,('GDOT Strategies'!V43&gt;=$G$10))</f>
        <v>0</v>
      </c>
      <c r="T54" s="61">
        <v>65</v>
      </c>
      <c r="V54" t="str">
        <v xml:space="preserve"> Transportation Management Centers</v>
      </c>
      <c r="W54" t="str" cm="1">
        <f t="array" ref="W54">IF($T54&gt;0,INDEX('GDOT Strategies'!$E$5:$E$200,$T54,1),"")</f>
        <v>Strategy 2.38</v>
      </c>
      <c r="X54" t="str" cm="1">
        <f t="array" ref="X54">IF($T54&gt;0,INDEX('GDOT Strategies'!$G$5:$G$200,$T54,1),"")</f>
        <v xml:space="preserve">The transportation management center (TMC) is the hub of most freeway management systems. This strategy revolves around the data about the freeway system that is collected and processed, combined with other operational and control data, and synthesized to produce information with the capacity to be distributed to stakeholders such as the media, other agencies, and the traveling public. 
Like the other real-time strategies, TMCs may be implemented in both urban and rural areas to ensure that the transportation system is efficient statewide to support both personal travel and freight transportation. The implementation of the travel information systems is magnified in the existence of TMCs, but the deployment of these centers often requires institutional changes in decision-making and management across multiple traffic agencies statewide. 
Such a project could be eligible under Sections (G)(3)(A) or (G)(3)(D) of FHWA’s CRP guidance memorandum. </v>
      </c>
      <c r="Y54" s="6" cm="1">
        <f t="array" ref="Y54">IF(AND(Y$13&gt;0,$T54&gt;0),IF(Y$15&lt;&gt;$Q$15,INDEX('GDOT Strategies'!$K$5:$U$200,$T54,Y$13),VLOOKUP(INDEX('GDOT Strategies'!$K$5:$U$200,$T54,Y$13),Criteria!$A$101:$B$104,2,FALSE)),"")</f>
        <v>2</v>
      </c>
      <c r="Z54" s="6" t="str" cm="1">
        <f t="array" ref="Z54">IF(AND(Z$13&gt;0,$T54&gt;0),IF(Z$15&lt;&gt;$Q$15,INDEX('GDOT Strategies'!$K$5:$U$200,$T54,Z$13),VLOOKUP(INDEX('GDOT Strategies'!$K$5:$U$200,$T54,Z$13),Criteria!$A$101:$B$104,2,FALSE)),"")</f>
        <v/>
      </c>
      <c r="AA54" s="6" t="str" cm="1">
        <f t="array" ref="AA54">IF(AND(AA$13&gt;0,$T54&gt;0),IF(AA$15&lt;&gt;$Q$15,INDEX('GDOT Strategies'!$K$5:$U$200,$T54,AA$13),VLOOKUP(INDEX('GDOT Strategies'!$K$5:$U$200,$T54,AA$13),Criteria!$A$101:$B$104,2,FALSE)),"")</f>
        <v/>
      </c>
      <c r="AB54" s="6" t="str" cm="1">
        <f t="array" ref="AB54">IF(AND(AB$13&gt;0,$T54&gt;0),IF(AB$15&lt;&gt;$Q$15,INDEX('GDOT Strategies'!$K$5:$U$200,$T54,AB$13),VLOOKUP(INDEX('GDOT Strategies'!$K$5:$U$200,$T54,AB$13),Criteria!$A$101:$B$104,2,FALSE)),"")</f>
        <v/>
      </c>
      <c r="AC54" s="6" t="str" cm="1">
        <f t="array" ref="AC54">IF(AND(AC$13&gt;0,$T54&gt;0),IF(AC$15&lt;&gt;$Q$15,INDEX('GDOT Strategies'!$K$5:$U$200,$T54,AC$13),VLOOKUP(INDEX('GDOT Strategies'!$K$5:$U$200,$T54,AC$13),Criteria!$A$101:$B$104,2,FALSE)),"")</f>
        <v/>
      </c>
      <c r="AD54" s="6" t="str" cm="1">
        <f t="array" ref="AD54">IF(AND(AD$13&gt;0,$T54&gt;0),IF(AD$15&lt;&gt;$Q$15,INDEX('GDOT Strategies'!$K$5:$U$200,$T54,AD$13),VLOOKUP(INDEX('GDOT Strategies'!$K$5:$U$200,$T54,AD$13),Criteria!$A$101:$B$104,2,FALSE)),"")</f>
        <v/>
      </c>
      <c r="AE54" s="6" t="str" cm="1">
        <f t="array" ref="AE54">IF(AND(AE$13&gt;0,$T54&gt;0),IF(AE$15&lt;&gt;$Q$15,INDEX('GDOT Strategies'!$K$5:$U$200,$T54,AE$13),VLOOKUP(INDEX('GDOT Strategies'!$K$5:$U$200,$T54,AE$13),Criteria!$A$101:$B$104,2,FALSE)),"")</f>
        <v/>
      </c>
      <c r="AF54" s="6" t="str" cm="1">
        <f t="array" ref="AF54">IF(AND(AF$13&gt;0,$T54&gt;0),IF(AF$15&lt;&gt;$Q$15,INDEX('GDOT Strategies'!$K$5:$U$200,$T54,AF$13),VLOOKUP(INDEX('GDOT Strategies'!$K$5:$U$200,$T54,AF$13),Criteria!$A$101:$B$104,2,FALSE)),"")</f>
        <v/>
      </c>
      <c r="AG54" s="6" t="str" cm="1">
        <f t="array" ref="AG54">IF(AND(AG$13&gt;0,$T54&gt;0),IF(AG$15&lt;&gt;$Q$15,INDEX('GDOT Strategies'!$K$5:$U$200,$T54,AG$13),VLOOKUP(INDEX('GDOT Strategies'!$K$5:$U$200,$T54,AG$13),Criteria!$A$101:$B$104,2,FALSE)),"")</f>
        <v/>
      </c>
      <c r="AH54" s="6" t="str" cm="1">
        <f t="array" ref="AH54">IF(AND(AH$13&gt;0,$T54&gt;0),IF(AH$15&lt;&gt;$Q$15,INDEX('GDOT Strategies'!$K$5:$U$200,$T54,AH$13),VLOOKUP(INDEX('GDOT Strategies'!$K$5:$U$200,$T54,AH$13),Criteria!$A$101:$B$104,2,FALSE)),"")</f>
        <v/>
      </c>
      <c r="AI54" s="6" t="str" cm="1">
        <f t="array" ref="AI54">IF(AND(AI$13&gt;0,$T54&gt;0),IF(AI$15&lt;&gt;$Q$15,INDEX('GDOT Strategies'!$K$5:$U$200,$T54,AI$13),VLOOKUP(INDEX('GDOT Strategies'!$K$5:$U$200,$T54,AI$13),Criteria!$A$101:$B$104,2,FALSE)),"")</f>
        <v/>
      </c>
    </row>
    <row r="55" spans="4:35" x14ac:dyDescent="0.35">
      <c r="D55" s="61">
        <f>ROW('GDOT Strategies'!G44)-D$15</f>
        <v>40</v>
      </c>
      <c r="E55" t="b">
        <f t="shared" si="5"/>
        <v>1</v>
      </c>
      <c r="F55" t="str">
        <f>IF(NOT(ISBLANK('GDOT Strategies'!F44)),'GDOT Strategies'!F44,"")</f>
        <v xml:space="preserve"> Dynamic Lane Reversal or Contraflow Lane Reversal</v>
      </c>
      <c r="G55" t="b">
        <f>AND(G$14,('GDOT Strategies'!K44&gt;=$G$10))</f>
        <v>1</v>
      </c>
      <c r="H55" t="b">
        <f>AND(H$14,('GDOT Strategies'!L44&gt;=$G$10))</f>
        <v>0</v>
      </c>
      <c r="I55" t="b">
        <f>AND(I$14,('GDOT Strategies'!M44&gt;=$G$10))</f>
        <v>0</v>
      </c>
      <c r="J55" t="b">
        <f>AND(J$14,('GDOT Strategies'!N44&gt;=$G$10))</f>
        <v>0</v>
      </c>
      <c r="K55" t="b">
        <f>AND(K$14,('GDOT Strategies'!O44&gt;=$G$10))</f>
        <v>0</v>
      </c>
      <c r="L55" t="b">
        <f>AND(L$14,('GDOT Strategies'!P44&gt;=$G$10))</f>
        <v>0</v>
      </c>
      <c r="M55" t="b">
        <f>AND(M$14,('GDOT Strategies'!Q44&gt;=$G$10))</f>
        <v>0</v>
      </c>
      <c r="N55" t="b">
        <f>AND(N$14,('GDOT Strategies'!R44&gt;=$G$10))</f>
        <v>0</v>
      </c>
      <c r="O55" t="b">
        <f>AND(O$14,('GDOT Strategies'!S44&gt;=$G$10))</f>
        <v>0</v>
      </c>
      <c r="P55" t="b">
        <f>AND(P$14,('GDOT Strategies'!T44&gt;=$G$10))</f>
        <v>0</v>
      </c>
      <c r="Q55" t="b">
        <f>AND(Q$14, IF($G$11=1, OR('GDOT Strategies'!U44=1, 'GDOT Strategies'!U44=3), IF($G$11=2, OR('GDOT Strategies'!U44=2, 'GDOT Strategies'!U44=3), IF($G$11=3, 'GDOT Strategies'!U44=3, FALSE))))</f>
        <v>1</v>
      </c>
      <c r="R55" t="b">
        <f>AND(R$14,('GDOT Strategies'!V44&gt;=$G$10))</f>
        <v>0</v>
      </c>
      <c r="T55" s="61">
        <v>66</v>
      </c>
      <c r="V55" t="str">
        <v xml:space="preserve"> Freight Advanced Traveler Information System</v>
      </c>
      <c r="W55" t="str" cm="1">
        <f t="array" ref="W55">IF($T55&gt;0,INDEX('GDOT Strategies'!$E$5:$E$200,$T55,1),"")</f>
        <v>Strategy 2.39</v>
      </c>
      <c r="X55" t="str" cm="1">
        <f t="array" ref="X55">IF($T55&gt;0,INDEX('GDOT Strategies'!$G$5:$G$200,$T55,1),"")</f>
        <v xml:space="preserve">Freight Advanced Traveler Information Systems (FRATIS) is a bundle of technological applications that provide real-time information to freight drivers such as speeds, traffic volumes, incident reports, and route restrictions. This strategy is parallel to real-time travel information systems except that it focuses on enhancing freight travel throughout the state. 
Such a project could be eligible under Sections (G)(3)(I) of FHWA’s CRP guidance memorandum. </v>
      </c>
      <c r="Y55" s="6" cm="1">
        <f t="array" ref="Y55">IF(AND(Y$13&gt;0,$T55&gt;0),IF(Y$15&lt;&gt;$Q$15,INDEX('GDOT Strategies'!$K$5:$U$200,$T55,Y$13),VLOOKUP(INDEX('GDOT Strategies'!$K$5:$U$200,$T55,Y$13),Criteria!$A$101:$B$104,2,FALSE)),"")</f>
        <v>2</v>
      </c>
      <c r="Z55" s="6" t="str" cm="1">
        <f t="array" ref="Z55">IF(AND(Z$13&gt;0,$T55&gt;0),IF(Z$15&lt;&gt;$Q$15,INDEX('GDOT Strategies'!$K$5:$U$200,$T55,Z$13),VLOOKUP(INDEX('GDOT Strategies'!$K$5:$U$200,$T55,Z$13),Criteria!$A$101:$B$104,2,FALSE)),"")</f>
        <v/>
      </c>
      <c r="AA55" s="6" t="str" cm="1">
        <f t="array" ref="AA55">IF(AND(AA$13&gt;0,$T55&gt;0),IF(AA$15&lt;&gt;$Q$15,INDEX('GDOT Strategies'!$K$5:$U$200,$T55,AA$13),VLOOKUP(INDEX('GDOT Strategies'!$K$5:$U$200,$T55,AA$13),Criteria!$A$101:$B$104,2,FALSE)),"")</f>
        <v/>
      </c>
      <c r="AB55" s="6" t="str" cm="1">
        <f t="array" ref="AB55">IF(AND(AB$13&gt;0,$T55&gt;0),IF(AB$15&lt;&gt;$Q$15,INDEX('GDOT Strategies'!$K$5:$U$200,$T55,AB$13),VLOOKUP(INDEX('GDOT Strategies'!$K$5:$U$200,$T55,AB$13),Criteria!$A$101:$B$104,2,FALSE)),"")</f>
        <v/>
      </c>
      <c r="AC55" s="6" t="str" cm="1">
        <f t="array" ref="AC55">IF(AND(AC$13&gt;0,$T55&gt;0),IF(AC$15&lt;&gt;$Q$15,INDEX('GDOT Strategies'!$K$5:$U$200,$T55,AC$13),VLOOKUP(INDEX('GDOT Strategies'!$K$5:$U$200,$T55,AC$13),Criteria!$A$101:$B$104,2,FALSE)),"")</f>
        <v/>
      </c>
      <c r="AD55" s="6" t="str" cm="1">
        <f t="array" ref="AD55">IF(AND(AD$13&gt;0,$T55&gt;0),IF(AD$15&lt;&gt;$Q$15,INDEX('GDOT Strategies'!$K$5:$U$200,$T55,AD$13),VLOOKUP(INDEX('GDOT Strategies'!$K$5:$U$200,$T55,AD$13),Criteria!$A$101:$B$104,2,FALSE)),"")</f>
        <v/>
      </c>
      <c r="AE55" s="6" t="str" cm="1">
        <f t="array" ref="AE55">IF(AND(AE$13&gt;0,$T55&gt;0),IF(AE$15&lt;&gt;$Q$15,INDEX('GDOT Strategies'!$K$5:$U$200,$T55,AE$13),VLOOKUP(INDEX('GDOT Strategies'!$K$5:$U$200,$T55,AE$13),Criteria!$A$101:$B$104,2,FALSE)),"")</f>
        <v/>
      </c>
      <c r="AF55" s="6" t="str" cm="1">
        <f t="array" ref="AF55">IF(AND(AF$13&gt;0,$T55&gt;0),IF(AF$15&lt;&gt;$Q$15,INDEX('GDOT Strategies'!$K$5:$U$200,$T55,AF$13),VLOOKUP(INDEX('GDOT Strategies'!$K$5:$U$200,$T55,AF$13),Criteria!$A$101:$B$104,2,FALSE)),"")</f>
        <v/>
      </c>
      <c r="AG55" s="6" t="str" cm="1">
        <f t="array" ref="AG55">IF(AND(AG$13&gt;0,$T55&gt;0),IF(AG$15&lt;&gt;$Q$15,INDEX('GDOT Strategies'!$K$5:$U$200,$T55,AG$13),VLOOKUP(INDEX('GDOT Strategies'!$K$5:$U$200,$T55,AG$13),Criteria!$A$101:$B$104,2,FALSE)),"")</f>
        <v/>
      </c>
      <c r="AH55" s="6" t="str" cm="1">
        <f t="array" ref="AH55">IF(AND(AH$13&gt;0,$T55&gt;0),IF(AH$15&lt;&gt;$Q$15,INDEX('GDOT Strategies'!$K$5:$U$200,$T55,AH$13),VLOOKUP(INDEX('GDOT Strategies'!$K$5:$U$200,$T55,AH$13),Criteria!$A$101:$B$104,2,FALSE)),"")</f>
        <v/>
      </c>
      <c r="AI55" s="6" t="str" cm="1">
        <f t="array" ref="AI55">IF(AND(AI$13&gt;0,$T55&gt;0),IF(AI$15&lt;&gt;$Q$15,INDEX('GDOT Strategies'!$K$5:$U$200,$T55,AI$13),VLOOKUP(INDEX('GDOT Strategies'!$K$5:$U$200,$T55,AI$13),Criteria!$A$101:$B$104,2,FALSE)),"")</f>
        <v/>
      </c>
    </row>
    <row r="56" spans="4:35" x14ac:dyDescent="0.35">
      <c r="D56" s="61">
        <f>ROW('GDOT Strategies'!G45)-D$15</f>
        <v>41</v>
      </c>
      <c r="E56" t="b">
        <f t="shared" si="5"/>
        <v>1</v>
      </c>
      <c r="F56" t="str">
        <f>IF(NOT(ISBLANK('GDOT Strategies'!F45)),'GDOT Strategies'!F45,"")</f>
        <v xml:space="preserve"> Intersection Improvements</v>
      </c>
      <c r="G56" t="b">
        <f>AND(G$14,('GDOT Strategies'!K45&gt;=$G$10))</f>
        <v>1</v>
      </c>
      <c r="H56" t="b">
        <f>AND(H$14,('GDOT Strategies'!L45&gt;=$G$10))</f>
        <v>0</v>
      </c>
      <c r="I56" t="b">
        <f>AND(I$14,('GDOT Strategies'!M45&gt;=$G$10))</f>
        <v>0</v>
      </c>
      <c r="J56" t="b">
        <f>AND(J$14,('GDOT Strategies'!N45&gt;=$G$10))</f>
        <v>0</v>
      </c>
      <c r="K56" t="b">
        <f>AND(K$14,('GDOT Strategies'!O45&gt;=$G$10))</f>
        <v>0</v>
      </c>
      <c r="L56" t="b">
        <f>AND(L$14,('GDOT Strategies'!P45&gt;=$G$10))</f>
        <v>0</v>
      </c>
      <c r="M56" t="b">
        <f>AND(M$14,('GDOT Strategies'!Q45&gt;=$G$10))</f>
        <v>0</v>
      </c>
      <c r="N56" t="b">
        <f>AND(N$14,('GDOT Strategies'!R45&gt;=$G$10))</f>
        <v>0</v>
      </c>
      <c r="O56" t="b">
        <f>AND(O$14,('GDOT Strategies'!S45&gt;=$G$10))</f>
        <v>0</v>
      </c>
      <c r="P56" t="b">
        <f>AND(P$14,('GDOT Strategies'!T45&gt;=$G$10))</f>
        <v>0</v>
      </c>
      <c r="Q56" t="b">
        <f>AND(Q$14, IF($G$11=1, OR('GDOT Strategies'!U45=1, 'GDOT Strategies'!U45=3), IF($G$11=2, OR('GDOT Strategies'!U45=2, 'GDOT Strategies'!U45=3), IF($G$11=3, 'GDOT Strategies'!U45=3, FALSE))))</f>
        <v>1</v>
      </c>
      <c r="R56" t="b">
        <f>AND(R$14,('GDOT Strategies'!V45&gt;=$G$10))</f>
        <v>0</v>
      </c>
      <c r="T56" s="61">
        <v>70</v>
      </c>
      <c r="V56" t="str">
        <v xml:space="preserve"> Dynamic Rerouting</v>
      </c>
      <c r="W56" t="str" cm="1">
        <f t="array" ref="W56">IF($T56&gt;0,INDEX('GDOT Strategies'!$E$5:$E$200,$T56,1),"")</f>
        <v>Strategy 2.43</v>
      </c>
      <c r="X56" t="str" cm="1">
        <f t="array" ref="X56">IF($T56&gt;0,INDEX('GDOT Strategies'!$G$5:$G$200,$T56,1),"")</f>
        <v>Dynamic rerouting provides real-time alternate driver directions/routes based on nearby traffic conditions. This allows drivers to take alternate routes when their typical route is blocked or congested. This strategy can be implemented through hybrid guide signs, dynamic message signs, broadcast media, and mobile communication.
This strategy could be eligible for CRP funding under Section (G)(3)(D) or (H) of FHWA’s CRP guidance memorandum. This strategy helps reduce congestion, maximize capacity, and increase safety by providing alternate routes to roadway users. Reduced congestion and maximized capacity can contribute to carbon reduction efforts.</v>
      </c>
      <c r="Y56" s="6" cm="1">
        <f t="array" ref="Y56">IF(AND(Y$13&gt;0,$T56&gt;0),IF(Y$15&lt;&gt;$Q$15,INDEX('GDOT Strategies'!$K$5:$U$200,$T56,Y$13),VLOOKUP(INDEX('GDOT Strategies'!$K$5:$U$200,$T56,Y$13),Criteria!$A$101:$B$104,2,FALSE)),"")</f>
        <v>2</v>
      </c>
      <c r="Z56" s="6" t="str" cm="1">
        <f t="array" ref="Z56">IF(AND(Z$13&gt;0,$T56&gt;0),IF(Z$15&lt;&gt;$Q$15,INDEX('GDOT Strategies'!$K$5:$U$200,$T56,Z$13),VLOOKUP(INDEX('GDOT Strategies'!$K$5:$U$200,$T56,Z$13),Criteria!$A$101:$B$104,2,FALSE)),"")</f>
        <v/>
      </c>
      <c r="AA56" s="6" t="str" cm="1">
        <f t="array" ref="AA56">IF(AND(AA$13&gt;0,$T56&gt;0),IF(AA$15&lt;&gt;$Q$15,INDEX('GDOT Strategies'!$K$5:$U$200,$T56,AA$13),VLOOKUP(INDEX('GDOT Strategies'!$K$5:$U$200,$T56,AA$13),Criteria!$A$101:$B$104,2,FALSE)),"")</f>
        <v/>
      </c>
      <c r="AB56" s="6" t="str" cm="1">
        <f t="array" ref="AB56">IF(AND(AB$13&gt;0,$T56&gt;0),IF(AB$15&lt;&gt;$Q$15,INDEX('GDOT Strategies'!$K$5:$U$200,$T56,AB$13),VLOOKUP(INDEX('GDOT Strategies'!$K$5:$U$200,$T56,AB$13),Criteria!$A$101:$B$104,2,FALSE)),"")</f>
        <v/>
      </c>
      <c r="AC56" s="6" t="str" cm="1">
        <f t="array" ref="AC56">IF(AND(AC$13&gt;0,$T56&gt;0),IF(AC$15&lt;&gt;$Q$15,INDEX('GDOT Strategies'!$K$5:$U$200,$T56,AC$13),VLOOKUP(INDEX('GDOT Strategies'!$K$5:$U$200,$T56,AC$13),Criteria!$A$101:$B$104,2,FALSE)),"")</f>
        <v/>
      </c>
      <c r="AD56" s="6" t="str" cm="1">
        <f t="array" ref="AD56">IF(AND(AD$13&gt;0,$T56&gt;0),IF(AD$15&lt;&gt;$Q$15,INDEX('GDOT Strategies'!$K$5:$U$200,$T56,AD$13),VLOOKUP(INDEX('GDOT Strategies'!$K$5:$U$200,$T56,AD$13),Criteria!$A$101:$B$104,2,FALSE)),"")</f>
        <v/>
      </c>
      <c r="AE56" s="6" t="str" cm="1">
        <f t="array" ref="AE56">IF(AND(AE$13&gt;0,$T56&gt;0),IF(AE$15&lt;&gt;$Q$15,INDEX('GDOT Strategies'!$K$5:$U$200,$T56,AE$13),VLOOKUP(INDEX('GDOT Strategies'!$K$5:$U$200,$T56,AE$13),Criteria!$A$101:$B$104,2,FALSE)),"")</f>
        <v/>
      </c>
      <c r="AF56" s="6" t="str" cm="1">
        <f t="array" ref="AF56">IF(AND(AF$13&gt;0,$T56&gt;0),IF(AF$15&lt;&gt;$Q$15,INDEX('GDOT Strategies'!$K$5:$U$200,$T56,AF$13),VLOOKUP(INDEX('GDOT Strategies'!$K$5:$U$200,$T56,AF$13),Criteria!$A$101:$B$104,2,FALSE)),"")</f>
        <v/>
      </c>
      <c r="AG56" s="6" t="str" cm="1">
        <f t="array" ref="AG56">IF(AND(AG$13&gt;0,$T56&gt;0),IF(AG$15&lt;&gt;$Q$15,INDEX('GDOT Strategies'!$K$5:$U$200,$T56,AG$13),VLOOKUP(INDEX('GDOT Strategies'!$K$5:$U$200,$T56,AG$13),Criteria!$A$101:$B$104,2,FALSE)),"")</f>
        <v/>
      </c>
      <c r="AH56" s="6" t="str" cm="1">
        <f t="array" ref="AH56">IF(AND(AH$13&gt;0,$T56&gt;0),IF(AH$15&lt;&gt;$Q$15,INDEX('GDOT Strategies'!$K$5:$U$200,$T56,AH$13),VLOOKUP(INDEX('GDOT Strategies'!$K$5:$U$200,$T56,AH$13),Criteria!$A$101:$B$104,2,FALSE)),"")</f>
        <v/>
      </c>
      <c r="AI56" s="6" t="str" cm="1">
        <f t="array" ref="AI56">IF(AND(AI$13&gt;0,$T56&gt;0),IF(AI$15&lt;&gt;$Q$15,INDEX('GDOT Strategies'!$K$5:$U$200,$T56,AI$13),VLOOKUP(INDEX('GDOT Strategies'!$K$5:$U$200,$T56,AI$13),Criteria!$A$101:$B$104,2,FALSE)),"")</f>
        <v/>
      </c>
    </row>
    <row r="57" spans="4:35" x14ac:dyDescent="0.35">
      <c r="D57" s="61">
        <f>ROW('GDOT Strategies'!G46)-D$15</f>
        <v>42</v>
      </c>
      <c r="E57" t="b">
        <f t="shared" si="5"/>
        <v>1</v>
      </c>
      <c r="F57" t="str">
        <f>IF(NOT(ISBLANK('GDOT Strategies'!F46)),'GDOT Strategies'!F46,"")</f>
        <v xml:space="preserve"> Adaptive Ramp Metering (Ramp Control)</v>
      </c>
      <c r="G57" t="b">
        <f>AND(G$14,('GDOT Strategies'!K46&gt;=$G$10))</f>
        <v>1</v>
      </c>
      <c r="H57" t="b">
        <f>AND(H$14,('GDOT Strategies'!L46&gt;=$G$10))</f>
        <v>0</v>
      </c>
      <c r="I57" t="b">
        <f>AND(I$14,('GDOT Strategies'!M46&gt;=$G$10))</f>
        <v>0</v>
      </c>
      <c r="J57" t="b">
        <f>AND(J$14,('GDOT Strategies'!N46&gt;=$G$10))</f>
        <v>0</v>
      </c>
      <c r="K57" t="b">
        <f>AND(K$14,('GDOT Strategies'!O46&gt;=$G$10))</f>
        <v>0</v>
      </c>
      <c r="L57" t="b">
        <f>AND(L$14,('GDOT Strategies'!P46&gt;=$G$10))</f>
        <v>0</v>
      </c>
      <c r="M57" t="b">
        <f>AND(M$14,('GDOT Strategies'!Q46&gt;=$G$10))</f>
        <v>0</v>
      </c>
      <c r="N57" t="b">
        <f>AND(N$14,('GDOT Strategies'!R46&gt;=$G$10))</f>
        <v>0</v>
      </c>
      <c r="O57" t="b">
        <f>AND(O$14,('GDOT Strategies'!S46&gt;=$G$10))</f>
        <v>0</v>
      </c>
      <c r="P57" t="b">
        <f>AND(P$14,('GDOT Strategies'!T46&gt;=$G$10))</f>
        <v>0</v>
      </c>
      <c r="Q57" t="b">
        <f>AND(Q$14, IF($G$11=1, OR('GDOT Strategies'!U46=1, 'GDOT Strategies'!U46=3), IF($G$11=2, OR('GDOT Strategies'!U46=2, 'GDOT Strategies'!U46=3), IF($G$11=3, 'GDOT Strategies'!U46=3, FALSE))))</f>
        <v>1</v>
      </c>
      <c r="R57" t="b">
        <f>AND(R$14,('GDOT Strategies'!V46&gt;=$G$10))</f>
        <v>0</v>
      </c>
      <c r="T57" s="61">
        <v>77</v>
      </c>
      <c r="V57" t="str">
        <v xml:space="preserve"> Freight Signal Priority</v>
      </c>
      <c r="W57" t="str" cm="1">
        <f t="array" ref="W57">IF($T57&gt;0,INDEX('GDOT Strategies'!$E$5:$E$200,$T57,1),"")</f>
        <v>Strategy 2.50</v>
      </c>
      <c r="X57" t="str" cm="1">
        <f t="array" ref="X57">IF($T57&gt;0,INDEX('GDOT Strategies'!$G$5:$G$200,$T57,1),"")</f>
        <v xml:space="preserve">Freight signal priority, also called truck signal priority, involves modifying traffic signals to extend the timing of a green light “to allow an approaching truck to make it through an intersection without stopping.” This strategy increases “safety by reducing the potential for the truck to run a red light and cause a collision.” It also helps reduce delays and congestion caused by trucks taking a longer time to accelerate to the speed limit. Priority is given to heavy trucks that would have difficulty stopping at a yellow light. To implement this strategy, traffic signal controller software and detection equipment are needed. This strategy is a specific application of Traffic Signal Improvements in Category 2. Similarly, V2X technology can be implemented to advance this strategy. 
Such a project may be eligible under Section (G)(3)(I) of FHWA’s CRP guidance memorandum. However, a good practice would be to show that environmental and community impacts of freight will be improved through the plan, and specifically that emissions will be reduced due to implementation of the strategy. 
This strategy is likely to be most applicable in urban areas where signals impede freight flow and provide safety improvements. Depending on the specifics of the project, it is unlikely to have significant carbon emissions benefits but may have air quality co-benefits when freight congestion is improved. 
</v>
      </c>
      <c r="Y57" s="6" cm="1">
        <f t="array" ref="Y57">IF(AND(Y$13&gt;0,$T57&gt;0),IF(Y$15&lt;&gt;$Q$15,INDEX('GDOT Strategies'!$K$5:$U$200,$T57,Y$13),VLOOKUP(INDEX('GDOT Strategies'!$K$5:$U$200,$T57,Y$13),Criteria!$A$101:$B$104,2,FALSE)),"")</f>
        <v>2</v>
      </c>
      <c r="Z57" s="6" t="str" cm="1">
        <f t="array" ref="Z57">IF(AND(Z$13&gt;0,$T57&gt;0),IF(Z$15&lt;&gt;$Q$15,INDEX('GDOT Strategies'!$K$5:$U$200,$T57,Z$13),VLOOKUP(INDEX('GDOT Strategies'!$K$5:$U$200,$T57,Z$13),Criteria!$A$101:$B$104,2,FALSE)),"")</f>
        <v/>
      </c>
      <c r="AA57" s="6" t="str" cm="1">
        <f t="array" ref="AA57">IF(AND(AA$13&gt;0,$T57&gt;0),IF(AA$15&lt;&gt;$Q$15,INDEX('GDOT Strategies'!$K$5:$U$200,$T57,AA$13),VLOOKUP(INDEX('GDOT Strategies'!$K$5:$U$200,$T57,AA$13),Criteria!$A$101:$B$104,2,FALSE)),"")</f>
        <v/>
      </c>
      <c r="AB57" s="6" t="str" cm="1">
        <f t="array" ref="AB57">IF(AND(AB$13&gt;0,$T57&gt;0),IF(AB$15&lt;&gt;$Q$15,INDEX('GDOT Strategies'!$K$5:$U$200,$T57,AB$13),VLOOKUP(INDEX('GDOT Strategies'!$K$5:$U$200,$T57,AB$13),Criteria!$A$101:$B$104,2,FALSE)),"")</f>
        <v/>
      </c>
      <c r="AC57" s="6" t="str" cm="1">
        <f t="array" ref="AC57">IF(AND(AC$13&gt;0,$T57&gt;0),IF(AC$15&lt;&gt;$Q$15,INDEX('GDOT Strategies'!$K$5:$U$200,$T57,AC$13),VLOOKUP(INDEX('GDOT Strategies'!$K$5:$U$200,$T57,AC$13),Criteria!$A$101:$B$104,2,FALSE)),"")</f>
        <v/>
      </c>
      <c r="AD57" s="6" t="str" cm="1">
        <f t="array" ref="AD57">IF(AND(AD$13&gt;0,$T57&gt;0),IF(AD$15&lt;&gt;$Q$15,INDEX('GDOT Strategies'!$K$5:$U$200,$T57,AD$13),VLOOKUP(INDEX('GDOT Strategies'!$K$5:$U$200,$T57,AD$13),Criteria!$A$101:$B$104,2,FALSE)),"")</f>
        <v/>
      </c>
      <c r="AE57" s="6" t="str" cm="1">
        <f t="array" ref="AE57">IF(AND(AE$13&gt;0,$T57&gt;0),IF(AE$15&lt;&gt;$Q$15,INDEX('GDOT Strategies'!$K$5:$U$200,$T57,AE$13),VLOOKUP(INDEX('GDOT Strategies'!$K$5:$U$200,$T57,AE$13),Criteria!$A$101:$B$104,2,FALSE)),"")</f>
        <v/>
      </c>
      <c r="AF57" s="6" t="str" cm="1">
        <f t="array" ref="AF57">IF(AND(AF$13&gt;0,$T57&gt;0),IF(AF$15&lt;&gt;$Q$15,INDEX('GDOT Strategies'!$K$5:$U$200,$T57,AF$13),VLOOKUP(INDEX('GDOT Strategies'!$K$5:$U$200,$T57,AF$13),Criteria!$A$101:$B$104,2,FALSE)),"")</f>
        <v/>
      </c>
      <c r="AG57" s="6" t="str" cm="1">
        <f t="array" ref="AG57">IF(AND(AG$13&gt;0,$T57&gt;0),IF(AG$15&lt;&gt;$Q$15,INDEX('GDOT Strategies'!$K$5:$U$200,$T57,AG$13),VLOOKUP(INDEX('GDOT Strategies'!$K$5:$U$200,$T57,AG$13),Criteria!$A$101:$B$104,2,FALSE)),"")</f>
        <v/>
      </c>
      <c r="AH57" s="6" t="str" cm="1">
        <f t="array" ref="AH57">IF(AND(AH$13&gt;0,$T57&gt;0),IF(AH$15&lt;&gt;$Q$15,INDEX('GDOT Strategies'!$K$5:$U$200,$T57,AH$13),VLOOKUP(INDEX('GDOT Strategies'!$K$5:$U$200,$T57,AH$13),Criteria!$A$101:$B$104,2,FALSE)),"")</f>
        <v/>
      </c>
      <c r="AI57" s="6" t="str" cm="1">
        <f t="array" ref="AI57">IF(AND(AI$13&gt;0,$T57&gt;0),IF(AI$15&lt;&gt;$Q$15,INDEX('GDOT Strategies'!$K$5:$U$200,$T57,AI$13),VLOOKUP(INDEX('GDOT Strategies'!$K$5:$U$200,$T57,AI$13),Criteria!$A$101:$B$104,2,FALSE)),"")</f>
        <v/>
      </c>
    </row>
    <row r="58" spans="4:35" x14ac:dyDescent="0.35">
      <c r="D58" s="61">
        <f>ROW('GDOT Strategies'!G47)-D$15</f>
        <v>43</v>
      </c>
      <c r="E58" t="b">
        <f t="shared" si="5"/>
        <v>1</v>
      </c>
      <c r="F58" t="str">
        <f>IF(NOT(ISBLANK('GDOT Strategies'!F47)),'GDOT Strategies'!F47,"")</f>
        <v xml:space="preserve"> Dynamic Junction Control</v>
      </c>
      <c r="G58" t="b">
        <f>AND(G$14,('GDOT Strategies'!K47&gt;=$G$10))</f>
        <v>1</v>
      </c>
      <c r="H58" t="b">
        <f>AND(H$14,('GDOT Strategies'!L47&gt;=$G$10))</f>
        <v>0</v>
      </c>
      <c r="I58" t="b">
        <f>AND(I$14,('GDOT Strategies'!M47&gt;=$G$10))</f>
        <v>0</v>
      </c>
      <c r="J58" t="b">
        <f>AND(J$14,('GDOT Strategies'!N47&gt;=$G$10))</f>
        <v>0</v>
      </c>
      <c r="K58" t="b">
        <f>AND(K$14,('GDOT Strategies'!O47&gt;=$G$10))</f>
        <v>0</v>
      </c>
      <c r="L58" t="b">
        <f>AND(L$14,('GDOT Strategies'!P47&gt;=$G$10))</f>
        <v>0</v>
      </c>
      <c r="M58" t="b">
        <f>AND(M$14,('GDOT Strategies'!Q47&gt;=$G$10))</f>
        <v>0</v>
      </c>
      <c r="N58" t="b">
        <f>AND(N$14,('GDOT Strategies'!R47&gt;=$G$10))</f>
        <v>0</v>
      </c>
      <c r="O58" t="b">
        <f>AND(O$14,('GDOT Strategies'!S47&gt;=$G$10))</f>
        <v>0</v>
      </c>
      <c r="P58" t="b">
        <f>AND(P$14,('GDOT Strategies'!T47&gt;=$G$10))</f>
        <v>0</v>
      </c>
      <c r="Q58" t="b">
        <f>AND(Q$14, IF($G$11=1, OR('GDOT Strategies'!U47=1, 'GDOT Strategies'!U47=3), IF($G$11=2, OR('GDOT Strategies'!U47=2, 'GDOT Strategies'!U47=3), IF($G$11=3, 'GDOT Strategies'!U47=3, FALSE))))</f>
        <v>1</v>
      </c>
      <c r="R58" t="b">
        <f>AND(R$14,('GDOT Strategies'!V47&gt;=$G$10))</f>
        <v>0</v>
      </c>
      <c r="T58" s="61">
        <v>78</v>
      </c>
      <c r="V58" t="str">
        <v xml:space="preserve"> Truck Lane Management/Restrictions</v>
      </c>
      <c r="W58" t="str" cm="1">
        <f t="array" ref="W58">IF($T58&gt;0,INDEX('GDOT Strategies'!$E$5:$E$200,$T58,1),"")</f>
        <v>Strategy 2.51</v>
      </c>
      <c r="X58" t="str" cm="1">
        <f t="array" ref="X58">IF($T58&gt;0,INDEX('GDOT Strategies'!$G$5:$G$200,$T58,1),"")</f>
        <v xml:space="preserve">This strategy is one of a series of managed lane strategies to reduce congestion. In this strategy, special use lanes are created with lane restrictions that allow trucks to exclusive or privileged use of certain lanes. Truck-only managed lanes separate heavy freight-carrying trucks from passenger vehicles on level-graded facilities, improving safety and congestion by eliminating mixing of the different vehicles. In one case, two or more designated lanes of a highway may be set aside to ensure at least one of the highway lanes is used only by passenger vehicles.
FHWA has noted that GDOT is planning a truck-only facility, the “I-75 Commercial Lanes” project which will provide a 38-mile facility parallel to the existing I-75 near southeastern Atlanta region to separate heavy vehicle freight traffic.
These restrictions can be implemented 24 hours a day or just during peak periods. Implementing these restrictions can “improve highway operations, reduce crashes, account for pavement and structural concerns, and complement construction work zone restrictions. [75]” 
Such a project is likely to be eligible under Section (G)(3)(I) of FHWA’s CRP guidance memorandum, however good practice would be to show that environmental and community impacts of freight will be improved through the plan, and specifically that emissions will be reduced due to implementation of the strategy. 
</v>
      </c>
      <c r="Y58" s="6" cm="1">
        <f t="array" ref="Y58">IF(AND(Y$13&gt;0,$T58&gt;0),IF(Y$15&lt;&gt;$Q$15,INDEX('GDOT Strategies'!$K$5:$U$200,$T58,Y$13),VLOOKUP(INDEX('GDOT Strategies'!$K$5:$U$200,$T58,Y$13),Criteria!$A$101:$B$104,2,FALSE)),"")</f>
        <v>2</v>
      </c>
      <c r="Z58" s="6" t="str" cm="1">
        <f t="array" ref="Z58">IF(AND(Z$13&gt;0,$T58&gt;0),IF(Z$15&lt;&gt;$Q$15,INDEX('GDOT Strategies'!$K$5:$U$200,$T58,Z$13),VLOOKUP(INDEX('GDOT Strategies'!$K$5:$U$200,$T58,Z$13),Criteria!$A$101:$B$104,2,FALSE)),"")</f>
        <v/>
      </c>
      <c r="AA58" s="6" t="str" cm="1">
        <f t="array" ref="AA58">IF(AND(AA$13&gt;0,$T58&gt;0),IF(AA$15&lt;&gt;$Q$15,INDEX('GDOT Strategies'!$K$5:$U$200,$T58,AA$13),VLOOKUP(INDEX('GDOT Strategies'!$K$5:$U$200,$T58,AA$13),Criteria!$A$101:$B$104,2,FALSE)),"")</f>
        <v/>
      </c>
      <c r="AB58" s="6" t="str" cm="1">
        <f t="array" ref="AB58">IF(AND(AB$13&gt;0,$T58&gt;0),IF(AB$15&lt;&gt;$Q$15,INDEX('GDOT Strategies'!$K$5:$U$200,$T58,AB$13),VLOOKUP(INDEX('GDOT Strategies'!$K$5:$U$200,$T58,AB$13),Criteria!$A$101:$B$104,2,FALSE)),"")</f>
        <v/>
      </c>
      <c r="AC58" s="6" t="str" cm="1">
        <f t="array" ref="AC58">IF(AND(AC$13&gt;0,$T58&gt;0),IF(AC$15&lt;&gt;$Q$15,INDEX('GDOT Strategies'!$K$5:$U$200,$T58,AC$13),VLOOKUP(INDEX('GDOT Strategies'!$K$5:$U$200,$T58,AC$13),Criteria!$A$101:$B$104,2,FALSE)),"")</f>
        <v/>
      </c>
      <c r="AD58" s="6" t="str" cm="1">
        <f t="array" ref="AD58">IF(AND(AD$13&gt;0,$T58&gt;0),IF(AD$15&lt;&gt;$Q$15,INDEX('GDOT Strategies'!$K$5:$U$200,$T58,AD$13),VLOOKUP(INDEX('GDOT Strategies'!$K$5:$U$200,$T58,AD$13),Criteria!$A$101:$B$104,2,FALSE)),"")</f>
        <v/>
      </c>
      <c r="AE58" s="6" t="str" cm="1">
        <f t="array" ref="AE58">IF(AND(AE$13&gt;0,$T58&gt;0),IF(AE$15&lt;&gt;$Q$15,INDEX('GDOT Strategies'!$K$5:$U$200,$T58,AE$13),VLOOKUP(INDEX('GDOT Strategies'!$K$5:$U$200,$T58,AE$13),Criteria!$A$101:$B$104,2,FALSE)),"")</f>
        <v/>
      </c>
      <c r="AF58" s="6" t="str" cm="1">
        <f t="array" ref="AF58">IF(AND(AF$13&gt;0,$T58&gt;0),IF(AF$15&lt;&gt;$Q$15,INDEX('GDOT Strategies'!$K$5:$U$200,$T58,AF$13),VLOOKUP(INDEX('GDOT Strategies'!$K$5:$U$200,$T58,AF$13),Criteria!$A$101:$B$104,2,FALSE)),"")</f>
        <v/>
      </c>
      <c r="AG58" s="6" t="str" cm="1">
        <f t="array" ref="AG58">IF(AND(AG$13&gt;0,$T58&gt;0),IF(AG$15&lt;&gt;$Q$15,INDEX('GDOT Strategies'!$K$5:$U$200,$T58,AG$13),VLOOKUP(INDEX('GDOT Strategies'!$K$5:$U$200,$T58,AG$13),Criteria!$A$101:$B$104,2,FALSE)),"")</f>
        <v/>
      </c>
      <c r="AH58" s="6" t="str" cm="1">
        <f t="array" ref="AH58">IF(AND(AH$13&gt;0,$T58&gt;0),IF(AH$15&lt;&gt;$Q$15,INDEX('GDOT Strategies'!$K$5:$U$200,$T58,AH$13),VLOOKUP(INDEX('GDOT Strategies'!$K$5:$U$200,$T58,AH$13),Criteria!$A$101:$B$104,2,FALSE)),"")</f>
        <v/>
      </c>
      <c r="AI58" s="6" t="str" cm="1">
        <f t="array" ref="AI58">IF(AND(AI$13&gt;0,$T58&gt;0),IF(AI$15&lt;&gt;$Q$15,INDEX('GDOT Strategies'!$K$5:$U$200,$T58,AI$13),VLOOKUP(INDEX('GDOT Strategies'!$K$5:$U$200,$T58,AI$13),Criteria!$A$101:$B$104,2,FALSE)),"")</f>
        <v/>
      </c>
    </row>
    <row r="59" spans="4:35" x14ac:dyDescent="0.35">
      <c r="D59" s="61">
        <f>ROW('GDOT Strategies'!G48)-D$15</f>
        <v>44</v>
      </c>
      <c r="E59" t="b">
        <f t="shared" si="5"/>
        <v>1</v>
      </c>
      <c r="F59" t="str">
        <f>IF(NOT(ISBLANK('GDOT Strategies'!F48)),'GDOT Strategies'!F48,"")</f>
        <v xml:space="preserve"> Variable Lane Use Control</v>
      </c>
      <c r="G59" t="b">
        <f>AND(G$14,('GDOT Strategies'!K48&gt;=$G$10))</f>
        <v>1</v>
      </c>
      <c r="H59" t="b">
        <f>AND(H$14,('GDOT Strategies'!L48&gt;=$G$10))</f>
        <v>0</v>
      </c>
      <c r="I59" t="b">
        <f>AND(I$14,('GDOT Strategies'!M48&gt;=$G$10))</f>
        <v>0</v>
      </c>
      <c r="J59" t="b">
        <f>AND(J$14,('GDOT Strategies'!N48&gt;=$G$10))</f>
        <v>0</v>
      </c>
      <c r="K59" t="b">
        <f>AND(K$14,('GDOT Strategies'!O48&gt;=$G$10))</f>
        <v>0</v>
      </c>
      <c r="L59" t="b">
        <f>AND(L$14,('GDOT Strategies'!P48&gt;=$G$10))</f>
        <v>0</v>
      </c>
      <c r="M59" t="b">
        <f>AND(M$14,('GDOT Strategies'!Q48&gt;=$G$10))</f>
        <v>0</v>
      </c>
      <c r="N59" t="b">
        <f>AND(N$14,('GDOT Strategies'!R48&gt;=$G$10))</f>
        <v>0</v>
      </c>
      <c r="O59" t="b">
        <f>AND(O$14,('GDOT Strategies'!S48&gt;=$G$10))</f>
        <v>0</v>
      </c>
      <c r="P59" t="b">
        <f>AND(P$14,('GDOT Strategies'!T48&gt;=$G$10))</f>
        <v>0</v>
      </c>
      <c r="Q59" t="b">
        <f>AND(Q$14, IF($G$11=1, OR('GDOT Strategies'!U48=1, 'GDOT Strategies'!U48=3), IF($G$11=2, OR('GDOT Strategies'!U48=2, 'GDOT Strategies'!U48=3), IF($G$11=3, 'GDOT Strategies'!U48=3, FALSE))))</f>
        <v>1</v>
      </c>
      <c r="R59" t="b">
        <f>AND(R$14,('GDOT Strategies'!V48&gt;=$G$10))</f>
        <v>0</v>
      </c>
      <c r="T59" s="61">
        <v>79</v>
      </c>
      <c r="V59" t="str">
        <v xml:space="preserve"> Truck Parking</v>
      </c>
      <c r="W59" t="str" cm="1">
        <f t="array" ref="W59">IF($T59&gt;0,INDEX('GDOT Strategies'!$E$5:$E$200,$T59,1),"")</f>
        <v>Strategy 2.52</v>
      </c>
      <c r="X59" t="str" cm="1">
        <f t="array" ref="X59">IF($T59&gt;0,INDEX('GDOT Strategies'!$G$5:$G$200,$T59,1),"")</f>
        <v xml:space="preserve">Truck Parking is a specific category of strategies in FHWA guidance (Section (G)(3)(I)) given high priority. Shortage of truck parking affects the efficiency of U.S. supply chains and safety for truck drivers and other roadway users. Thus, CRP specifically includes truck parking projects as eligible for funding, “on an eligible facility that reduces transportation emissions,” because they may support, “improving infrastructure condition, safety, congestion reduction, system reliability, or freight movement on the [National Highway System] [76].”  As discussed in FHWA guidance, these projects may be combined with advanced truck stop electrification and projects that reduce transportation emissions at port facilities, both of which are also specifically eligible under federal statute. </v>
      </c>
      <c r="Y59" s="6" cm="1">
        <f t="array" ref="Y59">IF(AND(Y$13&gt;0,$T59&gt;0),IF(Y$15&lt;&gt;$Q$15,INDEX('GDOT Strategies'!$K$5:$U$200,$T59,Y$13),VLOOKUP(INDEX('GDOT Strategies'!$K$5:$U$200,$T59,Y$13),Criteria!$A$101:$B$104,2,FALSE)),"")</f>
        <v>2</v>
      </c>
      <c r="Z59" s="6" t="str" cm="1">
        <f t="array" ref="Z59">IF(AND(Z$13&gt;0,$T59&gt;0),IF(Z$15&lt;&gt;$Q$15,INDEX('GDOT Strategies'!$K$5:$U$200,$T59,Z$13),VLOOKUP(INDEX('GDOT Strategies'!$K$5:$U$200,$T59,Z$13),Criteria!$A$101:$B$104,2,FALSE)),"")</f>
        <v/>
      </c>
      <c r="AA59" s="6" t="str" cm="1">
        <f t="array" ref="AA59">IF(AND(AA$13&gt;0,$T59&gt;0),IF(AA$15&lt;&gt;$Q$15,INDEX('GDOT Strategies'!$K$5:$U$200,$T59,AA$13),VLOOKUP(INDEX('GDOT Strategies'!$K$5:$U$200,$T59,AA$13),Criteria!$A$101:$B$104,2,FALSE)),"")</f>
        <v/>
      </c>
      <c r="AB59" s="6" t="str" cm="1">
        <f t="array" ref="AB59">IF(AND(AB$13&gt;0,$T59&gt;0),IF(AB$15&lt;&gt;$Q$15,INDEX('GDOT Strategies'!$K$5:$U$200,$T59,AB$13),VLOOKUP(INDEX('GDOT Strategies'!$K$5:$U$200,$T59,AB$13),Criteria!$A$101:$B$104,2,FALSE)),"")</f>
        <v/>
      </c>
      <c r="AC59" s="6" t="str" cm="1">
        <f t="array" ref="AC59">IF(AND(AC$13&gt;0,$T59&gt;0),IF(AC$15&lt;&gt;$Q$15,INDEX('GDOT Strategies'!$K$5:$U$200,$T59,AC$13),VLOOKUP(INDEX('GDOT Strategies'!$K$5:$U$200,$T59,AC$13),Criteria!$A$101:$B$104,2,FALSE)),"")</f>
        <v/>
      </c>
      <c r="AD59" s="6" t="str" cm="1">
        <f t="array" ref="AD59">IF(AND(AD$13&gt;0,$T59&gt;0),IF(AD$15&lt;&gt;$Q$15,INDEX('GDOT Strategies'!$K$5:$U$200,$T59,AD$13),VLOOKUP(INDEX('GDOT Strategies'!$K$5:$U$200,$T59,AD$13),Criteria!$A$101:$B$104,2,FALSE)),"")</f>
        <v/>
      </c>
      <c r="AE59" s="6" t="str" cm="1">
        <f t="array" ref="AE59">IF(AND(AE$13&gt;0,$T59&gt;0),IF(AE$15&lt;&gt;$Q$15,INDEX('GDOT Strategies'!$K$5:$U$200,$T59,AE$13),VLOOKUP(INDEX('GDOT Strategies'!$K$5:$U$200,$T59,AE$13),Criteria!$A$101:$B$104,2,FALSE)),"")</f>
        <v/>
      </c>
      <c r="AF59" s="6" t="str" cm="1">
        <f t="array" ref="AF59">IF(AND(AF$13&gt;0,$T59&gt;0),IF(AF$15&lt;&gt;$Q$15,INDEX('GDOT Strategies'!$K$5:$U$200,$T59,AF$13),VLOOKUP(INDEX('GDOT Strategies'!$K$5:$U$200,$T59,AF$13),Criteria!$A$101:$B$104,2,FALSE)),"")</f>
        <v/>
      </c>
      <c r="AG59" s="6" t="str" cm="1">
        <f t="array" ref="AG59">IF(AND(AG$13&gt;0,$T59&gt;0),IF(AG$15&lt;&gt;$Q$15,INDEX('GDOT Strategies'!$K$5:$U$200,$T59,AG$13),VLOOKUP(INDEX('GDOT Strategies'!$K$5:$U$200,$T59,AG$13),Criteria!$A$101:$B$104,2,FALSE)),"")</f>
        <v/>
      </c>
      <c r="AH59" s="6" t="str" cm="1">
        <f t="array" ref="AH59">IF(AND(AH$13&gt;0,$T59&gt;0),IF(AH$15&lt;&gt;$Q$15,INDEX('GDOT Strategies'!$K$5:$U$200,$T59,AH$13),VLOOKUP(INDEX('GDOT Strategies'!$K$5:$U$200,$T59,AH$13),Criteria!$A$101:$B$104,2,FALSE)),"")</f>
        <v/>
      </c>
      <c r="AI59" s="6" t="str" cm="1">
        <f t="array" ref="AI59">IF(AND(AI$13&gt;0,$T59&gt;0),IF(AI$15&lt;&gt;$Q$15,INDEX('GDOT Strategies'!$K$5:$U$200,$T59,AI$13),VLOOKUP(INDEX('GDOT Strategies'!$K$5:$U$200,$T59,AI$13),Criteria!$A$101:$B$104,2,FALSE)),"")</f>
        <v/>
      </c>
    </row>
    <row r="60" spans="4:35" x14ac:dyDescent="0.35">
      <c r="D60" s="61">
        <f>ROW('GDOT Strategies'!G49)-D$15</f>
        <v>45</v>
      </c>
      <c r="E60" t="b">
        <f t="shared" si="5"/>
        <v>1</v>
      </c>
      <c r="F60" t="str">
        <f>IF(NOT(ISBLANK('GDOT Strategies'!F49)),'GDOT Strategies'!F49,"")</f>
        <v xml:space="preserve"> Queue Warning</v>
      </c>
      <c r="G60" t="b">
        <f>AND(G$14,('GDOT Strategies'!K49&gt;=$G$10))</f>
        <v>1</v>
      </c>
      <c r="H60" t="b">
        <f>AND(H$14,('GDOT Strategies'!L49&gt;=$G$10))</f>
        <v>0</v>
      </c>
      <c r="I60" t="b">
        <f>AND(I$14,('GDOT Strategies'!M49&gt;=$G$10))</f>
        <v>0</v>
      </c>
      <c r="J60" t="b">
        <f>AND(J$14,('GDOT Strategies'!N49&gt;=$G$10))</f>
        <v>0</v>
      </c>
      <c r="K60" t="b">
        <f>AND(K$14,('GDOT Strategies'!O49&gt;=$G$10))</f>
        <v>0</v>
      </c>
      <c r="L60" t="b">
        <f>AND(L$14,('GDOT Strategies'!P49&gt;=$G$10))</f>
        <v>0</v>
      </c>
      <c r="M60" t="b">
        <f>AND(M$14,('GDOT Strategies'!Q49&gt;=$G$10))</f>
        <v>0</v>
      </c>
      <c r="N60" t="b">
        <f>AND(N$14,('GDOT Strategies'!R49&gt;=$G$10))</f>
        <v>0</v>
      </c>
      <c r="O60" t="b">
        <f>AND(O$14,('GDOT Strategies'!S49&gt;=$G$10))</f>
        <v>0</v>
      </c>
      <c r="P60" t="b">
        <f>AND(P$14,('GDOT Strategies'!T49&gt;=$G$10))</f>
        <v>0</v>
      </c>
      <c r="Q60" t="b">
        <f>AND(Q$14, IF($G$11=1, OR('GDOT Strategies'!U49=1, 'GDOT Strategies'!U49=3), IF($G$11=2, OR('GDOT Strategies'!U49=2, 'GDOT Strategies'!U49=3), IF($G$11=3, 'GDOT Strategies'!U49=3, FALSE))))</f>
        <v>1</v>
      </c>
      <c r="R60" t="b">
        <f>AND(R$14,('GDOT Strategies'!V49&gt;=$G$10))</f>
        <v>0</v>
      </c>
      <c r="T60" s="61">
        <v>84</v>
      </c>
      <c r="V60" t="str">
        <v xml:space="preserve"> Retrofit Street Lighting with LED</v>
      </c>
      <c r="W60" t="str" cm="1">
        <f t="array" ref="W60">IF($T60&gt;0,INDEX('GDOT Strategies'!$E$5:$E$200,$T60,1),"")</f>
        <v>Strategy 3.5</v>
      </c>
      <c r="X60" t="str" cm="1">
        <f t="array" ref="X60">IF($T60&gt;0,INDEX('GDOT Strategies'!$G$5:$G$200,$T60,1),"")</f>
        <v xml:space="preserve">This strategy is intended to replace HPS or other lighting systems with highly efficient LED systems. This strategy is called out as an eligible activity in Section (G)(3)(F) of FHWA’s Carbon Reduction Program guidance memo. 
New lighting projects—that is, projects in locations without lighting or where lighting is added—may not qualify because additional infrastructure is unlikely to reduce energy consumption. 
The benefits of such a strategy are enhanced lighting and less energy used to achieve the same amount of lighting. This can have safety, equity, and air pollution co-benefits depending on the specifics of the project. </v>
      </c>
      <c r="Y60" s="6" cm="1">
        <f t="array" ref="Y60">IF(AND(Y$13&gt;0,$T60&gt;0),IF(Y$15&lt;&gt;$Q$15,INDEX('GDOT Strategies'!$K$5:$U$200,$T60,Y$13),VLOOKUP(INDEX('GDOT Strategies'!$K$5:$U$200,$T60,Y$13),Criteria!$A$101:$B$104,2,FALSE)),"")</f>
        <v>3</v>
      </c>
      <c r="Z60" s="6" t="str" cm="1">
        <f t="array" ref="Z60">IF(AND(Z$13&gt;0,$T60&gt;0),IF(Z$15&lt;&gt;$Q$15,INDEX('GDOT Strategies'!$K$5:$U$200,$T60,Z$13),VLOOKUP(INDEX('GDOT Strategies'!$K$5:$U$200,$T60,Z$13),Criteria!$A$101:$B$104,2,FALSE)),"")</f>
        <v/>
      </c>
      <c r="AA60" s="6" t="str" cm="1">
        <f t="array" ref="AA60">IF(AND(AA$13&gt;0,$T60&gt;0),IF(AA$15&lt;&gt;$Q$15,INDEX('GDOT Strategies'!$K$5:$U$200,$T60,AA$13),VLOOKUP(INDEX('GDOT Strategies'!$K$5:$U$200,$T60,AA$13),Criteria!$A$101:$B$104,2,FALSE)),"")</f>
        <v/>
      </c>
      <c r="AB60" s="6" t="str" cm="1">
        <f t="array" ref="AB60">IF(AND(AB$13&gt;0,$T60&gt;0),IF(AB$15&lt;&gt;$Q$15,INDEX('GDOT Strategies'!$K$5:$U$200,$T60,AB$13),VLOOKUP(INDEX('GDOT Strategies'!$K$5:$U$200,$T60,AB$13),Criteria!$A$101:$B$104,2,FALSE)),"")</f>
        <v/>
      </c>
      <c r="AC60" s="6" t="str" cm="1">
        <f t="array" ref="AC60">IF(AND(AC$13&gt;0,$T60&gt;0),IF(AC$15&lt;&gt;$Q$15,INDEX('GDOT Strategies'!$K$5:$U$200,$T60,AC$13),VLOOKUP(INDEX('GDOT Strategies'!$K$5:$U$200,$T60,AC$13),Criteria!$A$101:$B$104,2,FALSE)),"")</f>
        <v/>
      </c>
      <c r="AD60" s="6" t="str" cm="1">
        <f t="array" ref="AD60">IF(AND(AD$13&gt;0,$T60&gt;0),IF(AD$15&lt;&gt;$Q$15,INDEX('GDOT Strategies'!$K$5:$U$200,$T60,AD$13),VLOOKUP(INDEX('GDOT Strategies'!$K$5:$U$200,$T60,AD$13),Criteria!$A$101:$B$104,2,FALSE)),"")</f>
        <v/>
      </c>
      <c r="AE60" s="6" t="str" cm="1">
        <f t="array" ref="AE60">IF(AND(AE$13&gt;0,$T60&gt;0),IF(AE$15&lt;&gt;$Q$15,INDEX('GDOT Strategies'!$K$5:$U$200,$T60,AE$13),VLOOKUP(INDEX('GDOT Strategies'!$K$5:$U$200,$T60,AE$13),Criteria!$A$101:$B$104,2,FALSE)),"")</f>
        <v/>
      </c>
      <c r="AF60" s="6" t="str" cm="1">
        <f t="array" ref="AF60">IF(AND(AF$13&gt;0,$T60&gt;0),IF(AF$15&lt;&gt;$Q$15,INDEX('GDOT Strategies'!$K$5:$U$200,$T60,AF$13),VLOOKUP(INDEX('GDOT Strategies'!$K$5:$U$200,$T60,AF$13),Criteria!$A$101:$B$104,2,FALSE)),"")</f>
        <v/>
      </c>
      <c r="AG60" s="6" t="str" cm="1">
        <f t="array" ref="AG60">IF(AND(AG$13&gt;0,$T60&gt;0),IF(AG$15&lt;&gt;$Q$15,INDEX('GDOT Strategies'!$K$5:$U$200,$T60,AG$13),VLOOKUP(INDEX('GDOT Strategies'!$K$5:$U$200,$T60,AG$13),Criteria!$A$101:$B$104,2,FALSE)),"")</f>
        <v/>
      </c>
      <c r="AH60" s="6" t="str" cm="1">
        <f t="array" ref="AH60">IF(AND(AH$13&gt;0,$T60&gt;0),IF(AH$15&lt;&gt;$Q$15,INDEX('GDOT Strategies'!$K$5:$U$200,$T60,AH$13),VLOOKUP(INDEX('GDOT Strategies'!$K$5:$U$200,$T60,AH$13),Criteria!$A$101:$B$104,2,FALSE)),"")</f>
        <v/>
      </c>
      <c r="AI60" s="6" t="str" cm="1">
        <f t="array" ref="AI60">IF(AND(AI$13&gt;0,$T60&gt;0),IF(AI$15&lt;&gt;$Q$15,INDEX('GDOT Strategies'!$K$5:$U$200,$T60,AI$13),VLOOKUP(INDEX('GDOT Strategies'!$K$5:$U$200,$T60,AI$13),Criteria!$A$101:$B$104,2,FALSE)),"")</f>
        <v/>
      </c>
    </row>
    <row r="61" spans="4:35" x14ac:dyDescent="0.35">
      <c r="D61" s="61">
        <f>ROW('GDOT Strategies'!G50)-D$15</f>
        <v>46</v>
      </c>
      <c r="E61" t="b">
        <f t="shared" si="5"/>
        <v>1</v>
      </c>
      <c r="F61" t="str">
        <f>IF(NOT(ISBLANK('GDOT Strategies'!F50)),'GDOT Strategies'!F50,"")</f>
        <v xml:space="preserve"> Variable Speed Limits</v>
      </c>
      <c r="G61" t="b">
        <f>AND(G$14,('GDOT Strategies'!K50&gt;=$G$10))</f>
        <v>1</v>
      </c>
      <c r="H61" t="b">
        <f>AND(H$14,('GDOT Strategies'!L50&gt;=$G$10))</f>
        <v>0</v>
      </c>
      <c r="I61" t="b">
        <f>AND(I$14,('GDOT Strategies'!M50&gt;=$G$10))</f>
        <v>0</v>
      </c>
      <c r="J61" t="b">
        <f>AND(J$14,('GDOT Strategies'!N50&gt;=$G$10))</f>
        <v>0</v>
      </c>
      <c r="K61" t="b">
        <f>AND(K$14,('GDOT Strategies'!O50&gt;=$G$10))</f>
        <v>0</v>
      </c>
      <c r="L61" t="b">
        <f>AND(L$14,('GDOT Strategies'!P50&gt;=$G$10))</f>
        <v>0</v>
      </c>
      <c r="M61" t="b">
        <f>AND(M$14,('GDOT Strategies'!Q50&gt;=$G$10))</f>
        <v>0</v>
      </c>
      <c r="N61" t="b">
        <f>AND(N$14,('GDOT Strategies'!R50&gt;=$G$10))</f>
        <v>0</v>
      </c>
      <c r="O61" t="b">
        <f>AND(O$14,('GDOT Strategies'!S50&gt;=$G$10))</f>
        <v>0</v>
      </c>
      <c r="P61" t="b">
        <f>AND(P$14,('GDOT Strategies'!T50&gt;=$G$10))</f>
        <v>0</v>
      </c>
      <c r="Q61" t="b">
        <f>AND(Q$14, IF($G$11=1, OR('GDOT Strategies'!U50=1, 'GDOT Strategies'!U50=3), IF($G$11=2, OR('GDOT Strategies'!U50=2, 'GDOT Strategies'!U50=3), IF($G$11=3, 'GDOT Strategies'!U50=3, FALSE))))</f>
        <v>1</v>
      </c>
      <c r="R61" t="b">
        <f>AND(R$14,('GDOT Strategies'!V50&gt;=$G$10))</f>
        <v>0</v>
      </c>
      <c r="T61" s="61">
        <v>85</v>
      </c>
      <c r="V61" t="str">
        <v xml:space="preserve"> Replace Street Lighting and Traffic Control Devices with Energy-Efficient Alternatives</v>
      </c>
      <c r="W61" t="str" cm="1">
        <f t="array" ref="W61">IF($T61&gt;0,INDEX('GDOT Strategies'!$E$5:$E$200,$T61,1),"")</f>
        <v>Strategy 3.6</v>
      </c>
      <c r="X61" t="str" cm="1">
        <f t="array" ref="X61">IF($T61&gt;0,INDEX('GDOT Strategies'!$G$5:$G$200,$T61,1),"")</f>
        <v xml:space="preserve">Like in strategy (3)(5), other lighting devices, such as traffic signals, can be replaced with highly efficient LED alternatives. LED traffic signal lamps typically use 80 to 90 percent less energy than the incandescent lamps that they replace and offer longer life. The Energy Policy Act of 2005 requires all traffic signal fixtures to meet ENERGY STAR standards, effectively requiring the use of LED lamps in traffic signal heads if this is not already complete [78].  This strategy is also called out as an eligible activity in Section (G)(3)(F) of FHWA’s Carbon Reduction Program guidance. 
Safety, reduced energy use, and cost savings (to the agency) are the primary benefits of this strategy. This strategy can be combined with other projects, such as those increasing resiliency, to compound benefits. </v>
      </c>
      <c r="Y61" s="6" cm="1">
        <f t="array" ref="Y61">IF(AND(Y$13&gt;0,$T61&gt;0),IF(Y$15&lt;&gt;$Q$15,INDEX('GDOT Strategies'!$K$5:$U$200,$T61,Y$13),VLOOKUP(INDEX('GDOT Strategies'!$K$5:$U$200,$T61,Y$13),Criteria!$A$101:$B$104,2,FALSE)),"")</f>
        <v>3</v>
      </c>
      <c r="Z61" s="6" t="str" cm="1">
        <f t="array" ref="Z61">IF(AND(Z$13&gt;0,$T61&gt;0),IF(Z$15&lt;&gt;$Q$15,INDEX('GDOT Strategies'!$K$5:$U$200,$T61,Z$13),VLOOKUP(INDEX('GDOT Strategies'!$K$5:$U$200,$T61,Z$13),Criteria!$A$101:$B$104,2,FALSE)),"")</f>
        <v/>
      </c>
      <c r="AA61" s="6" t="str" cm="1">
        <f t="array" ref="AA61">IF(AND(AA$13&gt;0,$T61&gt;0),IF(AA$15&lt;&gt;$Q$15,INDEX('GDOT Strategies'!$K$5:$U$200,$T61,AA$13),VLOOKUP(INDEX('GDOT Strategies'!$K$5:$U$200,$T61,AA$13),Criteria!$A$101:$B$104,2,FALSE)),"")</f>
        <v/>
      </c>
      <c r="AB61" s="6" t="str" cm="1">
        <f t="array" ref="AB61">IF(AND(AB$13&gt;0,$T61&gt;0),IF(AB$15&lt;&gt;$Q$15,INDEX('GDOT Strategies'!$K$5:$U$200,$T61,AB$13),VLOOKUP(INDEX('GDOT Strategies'!$K$5:$U$200,$T61,AB$13),Criteria!$A$101:$B$104,2,FALSE)),"")</f>
        <v/>
      </c>
      <c r="AC61" s="6" t="str" cm="1">
        <f t="array" ref="AC61">IF(AND(AC$13&gt;0,$T61&gt;0),IF(AC$15&lt;&gt;$Q$15,INDEX('GDOT Strategies'!$K$5:$U$200,$T61,AC$13),VLOOKUP(INDEX('GDOT Strategies'!$K$5:$U$200,$T61,AC$13),Criteria!$A$101:$B$104,2,FALSE)),"")</f>
        <v/>
      </c>
      <c r="AD61" s="6" t="str" cm="1">
        <f t="array" ref="AD61">IF(AND(AD$13&gt;0,$T61&gt;0),IF(AD$15&lt;&gt;$Q$15,INDEX('GDOT Strategies'!$K$5:$U$200,$T61,AD$13),VLOOKUP(INDEX('GDOT Strategies'!$K$5:$U$200,$T61,AD$13),Criteria!$A$101:$B$104,2,FALSE)),"")</f>
        <v/>
      </c>
      <c r="AE61" s="6" t="str" cm="1">
        <f t="array" ref="AE61">IF(AND(AE$13&gt;0,$T61&gt;0),IF(AE$15&lt;&gt;$Q$15,INDEX('GDOT Strategies'!$K$5:$U$200,$T61,AE$13),VLOOKUP(INDEX('GDOT Strategies'!$K$5:$U$200,$T61,AE$13),Criteria!$A$101:$B$104,2,FALSE)),"")</f>
        <v/>
      </c>
      <c r="AF61" s="6" t="str" cm="1">
        <f t="array" ref="AF61">IF(AND(AF$13&gt;0,$T61&gt;0),IF(AF$15&lt;&gt;$Q$15,INDEX('GDOT Strategies'!$K$5:$U$200,$T61,AF$13),VLOOKUP(INDEX('GDOT Strategies'!$K$5:$U$200,$T61,AF$13),Criteria!$A$101:$B$104,2,FALSE)),"")</f>
        <v/>
      </c>
      <c r="AG61" s="6" t="str" cm="1">
        <f t="array" ref="AG61">IF(AND(AG$13&gt;0,$T61&gt;0),IF(AG$15&lt;&gt;$Q$15,INDEX('GDOT Strategies'!$K$5:$U$200,$T61,AG$13),VLOOKUP(INDEX('GDOT Strategies'!$K$5:$U$200,$T61,AG$13),Criteria!$A$101:$B$104,2,FALSE)),"")</f>
        <v/>
      </c>
      <c r="AH61" s="6" t="str" cm="1">
        <f t="array" ref="AH61">IF(AND(AH$13&gt;0,$T61&gt;0),IF(AH$15&lt;&gt;$Q$15,INDEX('GDOT Strategies'!$K$5:$U$200,$T61,AH$13),VLOOKUP(INDEX('GDOT Strategies'!$K$5:$U$200,$T61,AH$13),Criteria!$A$101:$B$104,2,FALSE)),"")</f>
        <v/>
      </c>
      <c r="AI61" s="6" t="str" cm="1">
        <f t="array" ref="AI61">IF(AND(AI$13&gt;0,$T61&gt;0),IF(AI$15&lt;&gt;$Q$15,INDEX('GDOT Strategies'!$K$5:$U$200,$T61,AI$13),VLOOKUP(INDEX('GDOT Strategies'!$K$5:$U$200,$T61,AI$13),Criteria!$A$101:$B$104,2,FALSE)),"")</f>
        <v/>
      </c>
    </row>
    <row r="62" spans="4:35" x14ac:dyDescent="0.35">
      <c r="D62" s="61">
        <f>ROW('GDOT Strategies'!G51)-D$15</f>
        <v>47</v>
      </c>
      <c r="E62" t="b">
        <f t="shared" si="5"/>
        <v>1</v>
      </c>
      <c r="F62" t="str">
        <f>IF(NOT(ISBLANK('GDOT Strategies'!F51)),'GDOT Strategies'!F51,"")</f>
        <v xml:space="preserve"> Temporary Shoulder Use</v>
      </c>
      <c r="G62" t="b">
        <f>AND(G$14,('GDOT Strategies'!K51&gt;=$G$10))</f>
        <v>1</v>
      </c>
      <c r="H62" t="b">
        <f>AND(H$14,('GDOT Strategies'!L51&gt;=$G$10))</f>
        <v>0</v>
      </c>
      <c r="I62" t="b">
        <f>AND(I$14,('GDOT Strategies'!M51&gt;=$G$10))</f>
        <v>0</v>
      </c>
      <c r="J62" t="b">
        <f>AND(J$14,('GDOT Strategies'!N51&gt;=$G$10))</f>
        <v>0</v>
      </c>
      <c r="K62" t="b">
        <f>AND(K$14,('GDOT Strategies'!O51&gt;=$G$10))</f>
        <v>0</v>
      </c>
      <c r="L62" t="b">
        <f>AND(L$14,('GDOT Strategies'!P51&gt;=$G$10))</f>
        <v>0</v>
      </c>
      <c r="M62" t="b">
        <f>AND(M$14,('GDOT Strategies'!Q51&gt;=$G$10))</f>
        <v>0</v>
      </c>
      <c r="N62" t="b">
        <f>AND(N$14,('GDOT Strategies'!R51&gt;=$G$10))</f>
        <v>0</v>
      </c>
      <c r="O62" t="b">
        <f>AND(O$14,('GDOT Strategies'!S51&gt;=$G$10))</f>
        <v>0</v>
      </c>
      <c r="P62" t="b">
        <f>AND(P$14,('GDOT Strategies'!T51&gt;=$G$10))</f>
        <v>0</v>
      </c>
      <c r="Q62" t="b">
        <f>AND(Q$14, IF($G$11=1, OR('GDOT Strategies'!U51=1, 'GDOT Strategies'!U51=3), IF($G$11=2, OR('GDOT Strategies'!U51=2, 'GDOT Strategies'!U51=3), IF($G$11=3, 'GDOT Strategies'!U51=3, FALSE))))</f>
        <v>1</v>
      </c>
      <c r="R62" t="b">
        <f>AND(R$14,('GDOT Strategies'!V51&gt;=$G$10))</f>
        <v>0</v>
      </c>
      <c r="T62" s="61"/>
      <c r="W62" t="str" cm="1">
        <f t="array" ref="W62">IF($T62&gt;0,INDEX('GDOT Strategies'!$E$5:$E$200,$T62,1),"")</f>
        <v/>
      </c>
      <c r="X62" t="str" cm="1">
        <f t="array" ref="X62">IF($T62&gt;0,INDEX('GDOT Strategies'!$G$5:$G$200,$T62,1),"")</f>
        <v/>
      </c>
      <c r="Y62" s="6" t="str" cm="1">
        <f t="array" ref="Y62">IF(AND(Y$13&gt;0,$T62&gt;0),IF(Y$15&lt;&gt;$Q$15,INDEX('GDOT Strategies'!$K$5:$U$200,$T62,Y$13),VLOOKUP(INDEX('GDOT Strategies'!$K$5:$U$200,$T62,Y$13),Criteria!$A$101:$B$104,2,FALSE)),"")</f>
        <v/>
      </c>
      <c r="Z62" s="6" t="str" cm="1">
        <f t="array" ref="Z62">IF(AND(Z$13&gt;0,$T62&gt;0),IF(Z$15&lt;&gt;$Q$15,INDEX('GDOT Strategies'!$K$5:$U$200,$T62,Z$13),VLOOKUP(INDEX('GDOT Strategies'!$K$5:$U$200,$T62,Z$13),Criteria!$A$101:$B$104,2,FALSE)),"")</f>
        <v/>
      </c>
      <c r="AA62" s="6" t="str" cm="1">
        <f t="array" ref="AA62">IF(AND(AA$13&gt;0,$T62&gt;0),IF(AA$15&lt;&gt;$Q$15,INDEX('GDOT Strategies'!$K$5:$U$200,$T62,AA$13),VLOOKUP(INDEX('GDOT Strategies'!$K$5:$U$200,$T62,AA$13),Criteria!$A$101:$B$104,2,FALSE)),"")</f>
        <v/>
      </c>
      <c r="AB62" s="6" t="str" cm="1">
        <f t="array" ref="AB62">IF(AND(AB$13&gt;0,$T62&gt;0),IF(AB$15&lt;&gt;$Q$15,INDEX('GDOT Strategies'!$K$5:$U$200,$T62,AB$13),VLOOKUP(INDEX('GDOT Strategies'!$K$5:$U$200,$T62,AB$13),Criteria!$A$101:$B$104,2,FALSE)),"")</f>
        <v/>
      </c>
      <c r="AC62" s="6" t="str" cm="1">
        <f t="array" ref="AC62">IF(AND(AC$13&gt;0,$T62&gt;0),IF(AC$15&lt;&gt;$Q$15,INDEX('GDOT Strategies'!$K$5:$U$200,$T62,AC$13),VLOOKUP(INDEX('GDOT Strategies'!$K$5:$U$200,$T62,AC$13),Criteria!$A$101:$B$104,2,FALSE)),"")</f>
        <v/>
      </c>
      <c r="AD62" s="6" t="str" cm="1">
        <f t="array" ref="AD62">IF(AND(AD$13&gt;0,$T62&gt;0),IF(AD$15&lt;&gt;$Q$15,INDEX('GDOT Strategies'!$K$5:$U$200,$T62,AD$13),VLOOKUP(INDEX('GDOT Strategies'!$K$5:$U$200,$T62,AD$13),Criteria!$A$101:$B$104,2,FALSE)),"")</f>
        <v/>
      </c>
      <c r="AE62" s="6" t="str" cm="1">
        <f t="array" ref="AE62">IF(AND(AE$13&gt;0,$T62&gt;0),IF(AE$15&lt;&gt;$Q$15,INDEX('GDOT Strategies'!$K$5:$U$200,$T62,AE$13),VLOOKUP(INDEX('GDOT Strategies'!$K$5:$U$200,$T62,AE$13),Criteria!$A$101:$B$104,2,FALSE)),"")</f>
        <v/>
      </c>
      <c r="AF62" s="6" t="str" cm="1">
        <f t="array" ref="AF62">IF(AND(AF$13&gt;0,$T62&gt;0),IF(AF$15&lt;&gt;$Q$15,INDEX('GDOT Strategies'!$K$5:$U$200,$T62,AF$13),VLOOKUP(INDEX('GDOT Strategies'!$K$5:$U$200,$T62,AF$13),Criteria!$A$101:$B$104,2,FALSE)),"")</f>
        <v/>
      </c>
      <c r="AG62" s="6" t="str" cm="1">
        <f t="array" ref="AG62">IF(AND(AG$13&gt;0,$T62&gt;0),IF(AG$15&lt;&gt;$Q$15,INDEX('GDOT Strategies'!$K$5:$U$200,$T62,AG$13),VLOOKUP(INDEX('GDOT Strategies'!$K$5:$U$200,$T62,AG$13),Criteria!$A$101:$B$104,2,FALSE)),"")</f>
        <v/>
      </c>
      <c r="AH62" s="6" t="str" cm="1">
        <f t="array" ref="AH62">IF(AND(AH$13&gt;0,$T62&gt;0),IF(AH$15&lt;&gt;$Q$15,INDEX('GDOT Strategies'!$K$5:$U$200,$T62,AH$13),VLOOKUP(INDEX('GDOT Strategies'!$K$5:$U$200,$T62,AH$13),Criteria!$A$101:$B$104,2,FALSE)),"")</f>
        <v/>
      </c>
      <c r="AI62" s="6" t="str" cm="1">
        <f t="array" ref="AI62">IF(AND(AI$13&gt;0,$T62&gt;0),IF(AI$15&lt;&gt;$Q$15,INDEX('GDOT Strategies'!$K$5:$U$200,$T62,AI$13),VLOOKUP(INDEX('GDOT Strategies'!$K$5:$U$200,$T62,AI$13),Criteria!$A$101:$B$104,2,FALSE)),"")</f>
        <v/>
      </c>
    </row>
    <row r="63" spans="4:35" x14ac:dyDescent="0.35">
      <c r="D63" s="61">
        <f>ROW('GDOT Strategies'!G52)-D$15</f>
        <v>48</v>
      </c>
      <c r="E63" t="b">
        <f t="shared" si="5"/>
        <v>1</v>
      </c>
      <c r="F63" t="str">
        <f>IF(NOT(ISBLANK('GDOT Strategies'!F52)),'GDOT Strategies'!F52,"")</f>
        <v xml:space="preserve"> Managed Lanes</v>
      </c>
      <c r="G63" t="b">
        <f>AND(G$14,('GDOT Strategies'!K52&gt;=$G$10))</f>
        <v>1</v>
      </c>
      <c r="H63" t="b">
        <f>AND(H$14,('GDOT Strategies'!L52&gt;=$G$10))</f>
        <v>0</v>
      </c>
      <c r="I63" t="b">
        <f>AND(I$14,('GDOT Strategies'!M52&gt;=$G$10))</f>
        <v>0</v>
      </c>
      <c r="J63" t="b">
        <f>AND(J$14,('GDOT Strategies'!N52&gt;=$G$10))</f>
        <v>0</v>
      </c>
      <c r="K63" t="b">
        <f>AND(K$14,('GDOT Strategies'!O52&gt;=$G$10))</f>
        <v>0</v>
      </c>
      <c r="L63" t="b">
        <f>AND(L$14,('GDOT Strategies'!P52&gt;=$G$10))</f>
        <v>0</v>
      </c>
      <c r="M63" t="b">
        <f>AND(M$14,('GDOT Strategies'!Q52&gt;=$G$10))</f>
        <v>0</v>
      </c>
      <c r="N63" t="b">
        <f>AND(N$14,('GDOT Strategies'!R52&gt;=$G$10))</f>
        <v>0</v>
      </c>
      <c r="O63" t="b">
        <f>AND(O$14,('GDOT Strategies'!S52&gt;=$G$10))</f>
        <v>0</v>
      </c>
      <c r="P63" t="b">
        <f>AND(P$14,('GDOT Strategies'!T52&gt;=$G$10))</f>
        <v>0</v>
      </c>
      <c r="Q63" t="b">
        <f>AND(Q$14, IF($G$11=1, OR('GDOT Strategies'!U52=1, 'GDOT Strategies'!U52=3), IF($G$11=2, OR('GDOT Strategies'!U52=2, 'GDOT Strategies'!U52=3), IF($G$11=3, 'GDOT Strategies'!U52=3, FALSE))))</f>
        <v>1</v>
      </c>
      <c r="R63" t="b">
        <f>AND(R$14,('GDOT Strategies'!V52&gt;=$G$10))</f>
        <v>0</v>
      </c>
      <c r="T63" s="61"/>
      <c r="W63" t="str" cm="1">
        <f t="array" ref="W63">IF($T63&gt;0,INDEX('GDOT Strategies'!$E$5:$E$200,$T63,1),"")</f>
        <v/>
      </c>
      <c r="X63" t="str" cm="1">
        <f t="array" ref="X63">IF($T63&gt;0,INDEX('GDOT Strategies'!$G$5:$G$200,$T63,1),"")</f>
        <v/>
      </c>
      <c r="Y63" s="6" t="str" cm="1">
        <f t="array" ref="Y63">IF(AND(Y$13&gt;0,$T63&gt;0),IF(Y$15&lt;&gt;$Q$15,INDEX('GDOT Strategies'!$K$5:$U$200,$T63,Y$13),VLOOKUP(INDEX('GDOT Strategies'!$K$5:$U$200,$T63,Y$13),Criteria!$A$101:$B$104,2,FALSE)),"")</f>
        <v/>
      </c>
      <c r="Z63" s="6" t="str" cm="1">
        <f t="array" ref="Z63">IF(AND(Z$13&gt;0,$T63&gt;0),IF(Z$15&lt;&gt;$Q$15,INDEX('GDOT Strategies'!$K$5:$U$200,$T63,Z$13),VLOOKUP(INDEX('GDOT Strategies'!$K$5:$U$200,$T63,Z$13),Criteria!$A$101:$B$104,2,FALSE)),"")</f>
        <v/>
      </c>
      <c r="AA63" s="6" t="str" cm="1">
        <f t="array" ref="AA63">IF(AND(AA$13&gt;0,$T63&gt;0),IF(AA$15&lt;&gt;$Q$15,INDEX('GDOT Strategies'!$K$5:$U$200,$T63,AA$13),VLOOKUP(INDEX('GDOT Strategies'!$K$5:$U$200,$T63,AA$13),Criteria!$A$101:$B$104,2,FALSE)),"")</f>
        <v/>
      </c>
      <c r="AB63" s="6" t="str" cm="1">
        <f t="array" ref="AB63">IF(AND(AB$13&gt;0,$T63&gt;0),IF(AB$15&lt;&gt;$Q$15,INDEX('GDOT Strategies'!$K$5:$U$200,$T63,AB$13),VLOOKUP(INDEX('GDOT Strategies'!$K$5:$U$200,$T63,AB$13),Criteria!$A$101:$B$104,2,FALSE)),"")</f>
        <v/>
      </c>
      <c r="AC63" s="6" t="str" cm="1">
        <f t="array" ref="AC63">IF(AND(AC$13&gt;0,$T63&gt;0),IF(AC$15&lt;&gt;$Q$15,INDEX('GDOT Strategies'!$K$5:$U$200,$T63,AC$13),VLOOKUP(INDEX('GDOT Strategies'!$K$5:$U$200,$T63,AC$13),Criteria!$A$101:$B$104,2,FALSE)),"")</f>
        <v/>
      </c>
      <c r="AD63" s="6" t="str" cm="1">
        <f t="array" ref="AD63">IF(AND(AD$13&gt;0,$T63&gt;0),IF(AD$15&lt;&gt;$Q$15,INDEX('GDOT Strategies'!$K$5:$U$200,$T63,AD$13),VLOOKUP(INDEX('GDOT Strategies'!$K$5:$U$200,$T63,AD$13),Criteria!$A$101:$B$104,2,FALSE)),"")</f>
        <v/>
      </c>
      <c r="AE63" s="6" t="str" cm="1">
        <f t="array" ref="AE63">IF(AND(AE$13&gt;0,$T63&gt;0),IF(AE$15&lt;&gt;$Q$15,INDEX('GDOT Strategies'!$K$5:$U$200,$T63,AE$13),VLOOKUP(INDEX('GDOT Strategies'!$K$5:$U$200,$T63,AE$13),Criteria!$A$101:$B$104,2,FALSE)),"")</f>
        <v/>
      </c>
      <c r="AF63" s="6" t="str" cm="1">
        <f t="array" ref="AF63">IF(AND(AF$13&gt;0,$T63&gt;0),IF(AF$15&lt;&gt;$Q$15,INDEX('GDOT Strategies'!$K$5:$U$200,$T63,AF$13),VLOOKUP(INDEX('GDOT Strategies'!$K$5:$U$200,$T63,AF$13),Criteria!$A$101:$B$104,2,FALSE)),"")</f>
        <v/>
      </c>
      <c r="AG63" s="6" t="str" cm="1">
        <f t="array" ref="AG63">IF(AND(AG$13&gt;0,$T63&gt;0),IF(AG$15&lt;&gt;$Q$15,INDEX('GDOT Strategies'!$K$5:$U$200,$T63,AG$13),VLOOKUP(INDEX('GDOT Strategies'!$K$5:$U$200,$T63,AG$13),Criteria!$A$101:$B$104,2,FALSE)),"")</f>
        <v/>
      </c>
      <c r="AH63" s="6" t="str" cm="1">
        <f t="array" ref="AH63">IF(AND(AH$13&gt;0,$T63&gt;0),IF(AH$15&lt;&gt;$Q$15,INDEX('GDOT Strategies'!$K$5:$U$200,$T63,AH$13),VLOOKUP(INDEX('GDOT Strategies'!$K$5:$U$200,$T63,AH$13),Criteria!$A$101:$B$104,2,FALSE)),"")</f>
        <v/>
      </c>
      <c r="AI63" s="6" t="str" cm="1">
        <f t="array" ref="AI63">IF(AND(AI$13&gt;0,$T63&gt;0),IF(AI$15&lt;&gt;$Q$15,INDEX('GDOT Strategies'!$K$5:$U$200,$T63,AI$13),VLOOKUP(INDEX('GDOT Strategies'!$K$5:$U$200,$T63,AI$13),Criteria!$A$101:$B$104,2,FALSE)),"")</f>
        <v/>
      </c>
    </row>
    <row r="64" spans="4:35" x14ac:dyDescent="0.35">
      <c r="D64" s="61">
        <f>ROW('GDOT Strategies'!G53)-D$15</f>
        <v>49</v>
      </c>
      <c r="E64" t="b">
        <f t="shared" si="5"/>
        <v>1</v>
      </c>
      <c r="F64" t="str">
        <f>IF(NOT(ISBLANK('GDOT Strategies'!F53)),'GDOT Strategies'!F53,"")</f>
        <v xml:space="preserve"> Road Weather Advisory Strategies</v>
      </c>
      <c r="G64" t="b">
        <f>AND(G$14,('GDOT Strategies'!K53&gt;=$G$10))</f>
        <v>1</v>
      </c>
      <c r="H64" t="b">
        <f>AND(H$14,('GDOT Strategies'!L53&gt;=$G$10))</f>
        <v>0</v>
      </c>
      <c r="I64" t="b">
        <f>AND(I$14,('GDOT Strategies'!M53&gt;=$G$10))</f>
        <v>0</v>
      </c>
      <c r="J64" t="b">
        <f>AND(J$14,('GDOT Strategies'!N53&gt;=$G$10))</f>
        <v>0</v>
      </c>
      <c r="K64" t="b">
        <f>AND(K$14,('GDOT Strategies'!O53&gt;=$G$10))</f>
        <v>0</v>
      </c>
      <c r="L64" t="b">
        <f>AND(L$14,('GDOT Strategies'!P53&gt;=$G$10))</f>
        <v>0</v>
      </c>
      <c r="M64" t="b">
        <f>AND(M$14,('GDOT Strategies'!Q53&gt;=$G$10))</f>
        <v>0</v>
      </c>
      <c r="N64" t="b">
        <f>AND(N$14,('GDOT Strategies'!R53&gt;=$G$10))</f>
        <v>0</v>
      </c>
      <c r="O64" t="b">
        <f>AND(O$14,('GDOT Strategies'!S53&gt;=$G$10))</f>
        <v>0</v>
      </c>
      <c r="P64" t="b">
        <f>AND(P$14,('GDOT Strategies'!T53&gt;=$G$10))</f>
        <v>0</v>
      </c>
      <c r="Q64" t="b">
        <f>AND(Q$14, IF($G$11=1, OR('GDOT Strategies'!U53=1, 'GDOT Strategies'!U53=3), IF($G$11=2, OR('GDOT Strategies'!U53=2, 'GDOT Strategies'!U53=3), IF($G$11=3, 'GDOT Strategies'!U53=3, FALSE))))</f>
        <v>1</v>
      </c>
      <c r="R64" t="b">
        <f>AND(R$14,('GDOT Strategies'!V53&gt;=$G$10))</f>
        <v>0</v>
      </c>
      <c r="T64" s="61"/>
      <c r="W64" t="str" cm="1">
        <f t="array" ref="W64">IF($T64&gt;0,INDEX('GDOT Strategies'!$E$5:$E$200,$T64,1),"")</f>
        <v/>
      </c>
      <c r="X64" t="str" cm="1">
        <f t="array" ref="X64">IF($T64&gt;0,INDEX('GDOT Strategies'!$G$5:$G$200,$T64,1),"")</f>
        <v/>
      </c>
      <c r="Y64" s="6" t="str" cm="1">
        <f t="array" ref="Y64">IF(AND(Y$13&gt;0,$T64&gt;0),IF(Y$15&lt;&gt;$Q$15,INDEX('GDOT Strategies'!$K$5:$U$200,$T64,Y$13),VLOOKUP(INDEX('GDOT Strategies'!$K$5:$U$200,$T64,Y$13),Criteria!$A$101:$B$104,2,FALSE)),"")</f>
        <v/>
      </c>
      <c r="Z64" s="6" t="str" cm="1">
        <f t="array" ref="Z64">IF(AND(Z$13&gt;0,$T64&gt;0),IF(Z$15&lt;&gt;$Q$15,INDEX('GDOT Strategies'!$K$5:$U$200,$T64,Z$13),VLOOKUP(INDEX('GDOT Strategies'!$K$5:$U$200,$T64,Z$13),Criteria!$A$101:$B$104,2,FALSE)),"")</f>
        <v/>
      </c>
      <c r="AA64" s="6" t="str" cm="1">
        <f t="array" ref="AA64">IF(AND(AA$13&gt;0,$T64&gt;0),IF(AA$15&lt;&gt;$Q$15,INDEX('GDOT Strategies'!$K$5:$U$200,$T64,AA$13),VLOOKUP(INDEX('GDOT Strategies'!$K$5:$U$200,$T64,AA$13),Criteria!$A$101:$B$104,2,FALSE)),"")</f>
        <v/>
      </c>
      <c r="AB64" s="6" t="str" cm="1">
        <f t="array" ref="AB64">IF(AND(AB$13&gt;0,$T64&gt;0),IF(AB$15&lt;&gt;$Q$15,INDEX('GDOT Strategies'!$K$5:$U$200,$T64,AB$13),VLOOKUP(INDEX('GDOT Strategies'!$K$5:$U$200,$T64,AB$13),Criteria!$A$101:$B$104,2,FALSE)),"")</f>
        <v/>
      </c>
      <c r="AC64" s="6" t="str" cm="1">
        <f t="array" ref="AC64">IF(AND(AC$13&gt;0,$T64&gt;0),IF(AC$15&lt;&gt;$Q$15,INDEX('GDOT Strategies'!$K$5:$U$200,$T64,AC$13),VLOOKUP(INDEX('GDOT Strategies'!$K$5:$U$200,$T64,AC$13),Criteria!$A$101:$B$104,2,FALSE)),"")</f>
        <v/>
      </c>
      <c r="AD64" s="6" t="str" cm="1">
        <f t="array" ref="AD64">IF(AND(AD$13&gt;0,$T64&gt;0),IF(AD$15&lt;&gt;$Q$15,INDEX('GDOT Strategies'!$K$5:$U$200,$T64,AD$13),VLOOKUP(INDEX('GDOT Strategies'!$K$5:$U$200,$T64,AD$13),Criteria!$A$101:$B$104,2,FALSE)),"")</f>
        <v/>
      </c>
      <c r="AE64" s="6" t="str" cm="1">
        <f t="array" ref="AE64">IF(AND(AE$13&gt;0,$T64&gt;0),IF(AE$15&lt;&gt;$Q$15,INDEX('GDOT Strategies'!$K$5:$U$200,$T64,AE$13),VLOOKUP(INDEX('GDOT Strategies'!$K$5:$U$200,$T64,AE$13),Criteria!$A$101:$B$104,2,FALSE)),"")</f>
        <v/>
      </c>
      <c r="AF64" s="6" t="str" cm="1">
        <f t="array" ref="AF64">IF(AND(AF$13&gt;0,$T64&gt;0),IF(AF$15&lt;&gt;$Q$15,INDEX('GDOT Strategies'!$K$5:$U$200,$T64,AF$13),VLOOKUP(INDEX('GDOT Strategies'!$K$5:$U$200,$T64,AF$13),Criteria!$A$101:$B$104,2,FALSE)),"")</f>
        <v/>
      </c>
      <c r="AG64" s="6" t="str" cm="1">
        <f t="array" ref="AG64">IF(AND(AG$13&gt;0,$T64&gt;0),IF(AG$15&lt;&gt;$Q$15,INDEX('GDOT Strategies'!$K$5:$U$200,$T64,AG$13),VLOOKUP(INDEX('GDOT Strategies'!$K$5:$U$200,$T64,AG$13),Criteria!$A$101:$B$104,2,FALSE)),"")</f>
        <v/>
      </c>
      <c r="AH64" s="6" t="str" cm="1">
        <f t="array" ref="AH64">IF(AND(AH$13&gt;0,$T64&gt;0),IF(AH$15&lt;&gt;$Q$15,INDEX('GDOT Strategies'!$K$5:$U$200,$T64,AH$13),VLOOKUP(INDEX('GDOT Strategies'!$K$5:$U$200,$T64,AH$13),Criteria!$A$101:$B$104,2,FALSE)),"")</f>
        <v/>
      </c>
      <c r="AI64" s="6" t="str" cm="1">
        <f t="array" ref="AI64">IF(AND(AI$13&gt;0,$T64&gt;0),IF(AI$15&lt;&gt;$Q$15,INDEX('GDOT Strategies'!$K$5:$U$200,$T64,AI$13),VLOOKUP(INDEX('GDOT Strategies'!$K$5:$U$200,$T64,AI$13),Criteria!$A$101:$B$104,2,FALSE)),"")</f>
        <v/>
      </c>
    </row>
    <row r="65" spans="4:35" x14ac:dyDescent="0.35">
      <c r="D65" s="61">
        <f>ROW('GDOT Strategies'!G54)-D$15</f>
        <v>50</v>
      </c>
      <c r="E65" t="b">
        <f t="shared" si="5"/>
        <v>1</v>
      </c>
      <c r="F65" t="str">
        <f>IF(NOT(ISBLANK('GDOT Strategies'!F54)),'GDOT Strategies'!F54,"")</f>
        <v xml:space="preserve"> Road Weather Control Strategies</v>
      </c>
      <c r="G65" t="b">
        <f>AND(G$14,('GDOT Strategies'!K54&gt;=$G$10))</f>
        <v>1</v>
      </c>
      <c r="H65" t="b">
        <f>AND(H$14,('GDOT Strategies'!L54&gt;=$G$10))</f>
        <v>0</v>
      </c>
      <c r="I65" t="b">
        <f>AND(I$14,('GDOT Strategies'!M54&gt;=$G$10))</f>
        <v>0</v>
      </c>
      <c r="J65" t="b">
        <f>AND(J$14,('GDOT Strategies'!N54&gt;=$G$10))</f>
        <v>0</v>
      </c>
      <c r="K65" t="b">
        <f>AND(K$14,('GDOT Strategies'!O54&gt;=$G$10))</f>
        <v>0</v>
      </c>
      <c r="L65" t="b">
        <f>AND(L$14,('GDOT Strategies'!P54&gt;=$G$10))</f>
        <v>0</v>
      </c>
      <c r="M65" t="b">
        <f>AND(M$14,('GDOT Strategies'!Q54&gt;=$G$10))</f>
        <v>0</v>
      </c>
      <c r="N65" t="b">
        <f>AND(N$14,('GDOT Strategies'!R54&gt;=$G$10))</f>
        <v>0</v>
      </c>
      <c r="O65" t="b">
        <f>AND(O$14,('GDOT Strategies'!S54&gt;=$G$10))</f>
        <v>0</v>
      </c>
      <c r="P65" t="b">
        <f>AND(P$14,('GDOT Strategies'!T54&gt;=$G$10))</f>
        <v>0</v>
      </c>
      <c r="Q65" t="b">
        <f>AND(Q$14, IF($G$11=1, OR('GDOT Strategies'!U54=1, 'GDOT Strategies'!U54=3), IF($G$11=2, OR('GDOT Strategies'!U54=2, 'GDOT Strategies'!U54=3), IF($G$11=3, 'GDOT Strategies'!U54=3, FALSE))))</f>
        <v>1</v>
      </c>
      <c r="R65" t="b">
        <f>AND(R$14,('GDOT Strategies'!V54&gt;=$G$10))</f>
        <v>0</v>
      </c>
      <c r="T65" s="61"/>
      <c r="W65" t="str" cm="1">
        <f t="array" ref="W65">IF($T65&gt;0,INDEX('GDOT Strategies'!$E$5:$E$200,$T65,1),"")</f>
        <v/>
      </c>
      <c r="X65" t="str" cm="1">
        <f t="array" ref="X65">IF($T65&gt;0,INDEX('GDOT Strategies'!$G$5:$G$200,$T65,1),"")</f>
        <v/>
      </c>
      <c r="Y65" s="6" t="str" cm="1">
        <f t="array" ref="Y65">IF(AND(Y$13&gt;0,$T65&gt;0),IF(Y$15&lt;&gt;$Q$15,INDEX('GDOT Strategies'!$K$5:$U$200,$T65,Y$13),VLOOKUP(INDEX('GDOT Strategies'!$K$5:$U$200,$T65,Y$13),Criteria!$A$101:$B$104,2,FALSE)),"")</f>
        <v/>
      </c>
      <c r="Z65" s="6" t="str" cm="1">
        <f t="array" ref="Z65">IF(AND(Z$13&gt;0,$T65&gt;0),IF(Z$15&lt;&gt;$Q$15,INDEX('GDOT Strategies'!$K$5:$U$200,$T65,Z$13),VLOOKUP(INDEX('GDOT Strategies'!$K$5:$U$200,$T65,Z$13),Criteria!$A$101:$B$104,2,FALSE)),"")</f>
        <v/>
      </c>
      <c r="AA65" s="6" t="str" cm="1">
        <f t="array" ref="AA65">IF(AND(AA$13&gt;0,$T65&gt;0),IF(AA$15&lt;&gt;$Q$15,INDEX('GDOT Strategies'!$K$5:$U$200,$T65,AA$13),VLOOKUP(INDEX('GDOT Strategies'!$K$5:$U$200,$T65,AA$13),Criteria!$A$101:$B$104,2,FALSE)),"")</f>
        <v/>
      </c>
      <c r="AB65" s="6" t="str" cm="1">
        <f t="array" ref="AB65">IF(AND(AB$13&gt;0,$T65&gt;0),IF(AB$15&lt;&gt;$Q$15,INDEX('GDOT Strategies'!$K$5:$U$200,$T65,AB$13),VLOOKUP(INDEX('GDOT Strategies'!$K$5:$U$200,$T65,AB$13),Criteria!$A$101:$B$104,2,FALSE)),"")</f>
        <v/>
      </c>
      <c r="AC65" s="6" t="str" cm="1">
        <f t="array" ref="AC65">IF(AND(AC$13&gt;0,$T65&gt;0),IF(AC$15&lt;&gt;$Q$15,INDEX('GDOT Strategies'!$K$5:$U$200,$T65,AC$13),VLOOKUP(INDEX('GDOT Strategies'!$K$5:$U$200,$T65,AC$13),Criteria!$A$101:$B$104,2,FALSE)),"")</f>
        <v/>
      </c>
      <c r="AD65" s="6" t="str" cm="1">
        <f t="array" ref="AD65">IF(AND(AD$13&gt;0,$T65&gt;0),IF(AD$15&lt;&gt;$Q$15,INDEX('GDOT Strategies'!$K$5:$U$200,$T65,AD$13),VLOOKUP(INDEX('GDOT Strategies'!$K$5:$U$200,$T65,AD$13),Criteria!$A$101:$B$104,2,FALSE)),"")</f>
        <v/>
      </c>
      <c r="AE65" s="6" t="str" cm="1">
        <f t="array" ref="AE65">IF(AND(AE$13&gt;0,$T65&gt;0),IF(AE$15&lt;&gt;$Q$15,INDEX('GDOT Strategies'!$K$5:$U$200,$T65,AE$13),VLOOKUP(INDEX('GDOT Strategies'!$K$5:$U$200,$T65,AE$13),Criteria!$A$101:$B$104,2,FALSE)),"")</f>
        <v/>
      </c>
      <c r="AF65" s="6" t="str" cm="1">
        <f t="array" ref="AF65">IF(AND(AF$13&gt;0,$T65&gt;0),IF(AF$15&lt;&gt;$Q$15,INDEX('GDOT Strategies'!$K$5:$U$200,$T65,AF$13),VLOOKUP(INDEX('GDOT Strategies'!$K$5:$U$200,$T65,AF$13),Criteria!$A$101:$B$104,2,FALSE)),"")</f>
        <v/>
      </c>
      <c r="AG65" s="6" t="str" cm="1">
        <f t="array" ref="AG65">IF(AND(AG$13&gt;0,$T65&gt;0),IF(AG$15&lt;&gt;$Q$15,INDEX('GDOT Strategies'!$K$5:$U$200,$T65,AG$13),VLOOKUP(INDEX('GDOT Strategies'!$K$5:$U$200,$T65,AG$13),Criteria!$A$101:$B$104,2,FALSE)),"")</f>
        <v/>
      </c>
      <c r="AH65" s="6" t="str" cm="1">
        <f t="array" ref="AH65">IF(AND(AH$13&gt;0,$T65&gt;0),IF(AH$15&lt;&gt;$Q$15,INDEX('GDOT Strategies'!$K$5:$U$200,$T65,AH$13),VLOOKUP(INDEX('GDOT Strategies'!$K$5:$U$200,$T65,AH$13),Criteria!$A$101:$B$104,2,FALSE)),"")</f>
        <v/>
      </c>
      <c r="AI65" s="6" t="str" cm="1">
        <f t="array" ref="AI65">IF(AND(AI$13&gt;0,$T65&gt;0),IF(AI$15&lt;&gt;$Q$15,INDEX('GDOT Strategies'!$K$5:$U$200,$T65,AI$13),VLOOKUP(INDEX('GDOT Strategies'!$K$5:$U$200,$T65,AI$13),Criteria!$A$101:$B$104,2,FALSE)),"")</f>
        <v/>
      </c>
    </row>
    <row r="66" spans="4:35" x14ac:dyDescent="0.35">
      <c r="D66" s="61">
        <f>ROW('GDOT Strategies'!G55)-D$15</f>
        <v>51</v>
      </c>
      <c r="E66" t="b">
        <f t="shared" si="5"/>
        <v>0</v>
      </c>
      <c r="F66" t="str">
        <f>IF(NOT(ISBLANK('GDOT Strategies'!F55)),'GDOT Strategies'!F55,"")</f>
        <v xml:space="preserve"> Transit Signal Priority</v>
      </c>
      <c r="G66" t="b">
        <f>AND(G$14,('GDOT Strategies'!K55&gt;=$G$10))</f>
        <v>0</v>
      </c>
      <c r="H66" t="b">
        <f>AND(H$14,('GDOT Strategies'!L55&gt;=$G$10))</f>
        <v>0</v>
      </c>
      <c r="I66" t="b">
        <f>AND(I$14,('GDOT Strategies'!M55&gt;=$G$10))</f>
        <v>0</v>
      </c>
      <c r="J66" t="b">
        <f>AND(J$14,('GDOT Strategies'!N55&gt;=$G$10))</f>
        <v>0</v>
      </c>
      <c r="K66" t="b">
        <f>AND(K$14,('GDOT Strategies'!O55&gt;=$G$10))</f>
        <v>0</v>
      </c>
      <c r="L66" t="b">
        <f>AND(L$14,('GDOT Strategies'!P55&gt;=$G$10))</f>
        <v>0</v>
      </c>
      <c r="M66" t="b">
        <f>AND(M$14,('GDOT Strategies'!Q55&gt;=$G$10))</f>
        <v>0</v>
      </c>
      <c r="N66" t="b">
        <f>AND(N$14,('GDOT Strategies'!R55&gt;=$G$10))</f>
        <v>0</v>
      </c>
      <c r="O66" t="b">
        <f>AND(O$14,('GDOT Strategies'!S55&gt;=$G$10))</f>
        <v>0</v>
      </c>
      <c r="P66" t="b">
        <f>AND(P$14,('GDOT Strategies'!T55&gt;=$G$10))</f>
        <v>0</v>
      </c>
      <c r="Q66" t="b">
        <f>AND(Q$14, IF($G$11=1, OR('GDOT Strategies'!U55=1, 'GDOT Strategies'!U55=3), IF($G$11=2, OR('GDOT Strategies'!U55=2, 'GDOT Strategies'!U55=3), IF($G$11=3, 'GDOT Strategies'!U55=3, FALSE))))</f>
        <v>1</v>
      </c>
      <c r="R66" t="b">
        <f>AND(R$14,('GDOT Strategies'!V55&gt;=$G$10))</f>
        <v>0</v>
      </c>
      <c r="T66" s="61"/>
      <c r="W66" t="str" cm="1">
        <f t="array" ref="W66">IF($T66&gt;0,INDEX('GDOT Strategies'!$E$5:$E$200,$T66,1),"")</f>
        <v/>
      </c>
      <c r="X66" t="str" cm="1">
        <f t="array" ref="X66">IF($T66&gt;0,INDEX('GDOT Strategies'!$G$5:$G$200,$T66,1),"")</f>
        <v/>
      </c>
      <c r="Y66" s="6" t="str" cm="1">
        <f t="array" ref="Y66">IF(AND(Y$13&gt;0,$T66&gt;0),IF(Y$15&lt;&gt;$Q$15,INDEX('GDOT Strategies'!$K$5:$U$200,$T66,Y$13),VLOOKUP(INDEX('GDOT Strategies'!$K$5:$U$200,$T66,Y$13),Criteria!$A$101:$B$104,2,FALSE)),"")</f>
        <v/>
      </c>
      <c r="Z66" s="6" t="str" cm="1">
        <f t="array" ref="Z66">IF(AND(Z$13&gt;0,$T66&gt;0),IF(Z$15&lt;&gt;$Q$15,INDEX('GDOT Strategies'!$K$5:$U$200,$T66,Z$13),VLOOKUP(INDEX('GDOT Strategies'!$K$5:$U$200,$T66,Z$13),Criteria!$A$101:$B$104,2,FALSE)),"")</f>
        <v/>
      </c>
      <c r="AA66" s="6" t="str" cm="1">
        <f t="array" ref="AA66">IF(AND(AA$13&gt;0,$T66&gt;0),IF(AA$15&lt;&gt;$Q$15,INDEX('GDOT Strategies'!$K$5:$U$200,$T66,AA$13),VLOOKUP(INDEX('GDOT Strategies'!$K$5:$U$200,$T66,AA$13),Criteria!$A$101:$B$104,2,FALSE)),"")</f>
        <v/>
      </c>
      <c r="AB66" s="6" t="str" cm="1">
        <f t="array" ref="AB66">IF(AND(AB$13&gt;0,$T66&gt;0),IF(AB$15&lt;&gt;$Q$15,INDEX('GDOT Strategies'!$K$5:$U$200,$T66,AB$13),VLOOKUP(INDEX('GDOT Strategies'!$K$5:$U$200,$T66,AB$13),Criteria!$A$101:$B$104,2,FALSE)),"")</f>
        <v/>
      </c>
      <c r="AC66" s="6" t="str" cm="1">
        <f t="array" ref="AC66">IF(AND(AC$13&gt;0,$T66&gt;0),IF(AC$15&lt;&gt;$Q$15,INDEX('GDOT Strategies'!$K$5:$U$200,$T66,AC$13),VLOOKUP(INDEX('GDOT Strategies'!$K$5:$U$200,$T66,AC$13),Criteria!$A$101:$B$104,2,FALSE)),"")</f>
        <v/>
      </c>
      <c r="AD66" s="6" t="str" cm="1">
        <f t="array" ref="AD66">IF(AND(AD$13&gt;0,$T66&gt;0),IF(AD$15&lt;&gt;$Q$15,INDEX('GDOT Strategies'!$K$5:$U$200,$T66,AD$13),VLOOKUP(INDEX('GDOT Strategies'!$K$5:$U$200,$T66,AD$13),Criteria!$A$101:$B$104,2,FALSE)),"")</f>
        <v/>
      </c>
      <c r="AE66" s="6" t="str" cm="1">
        <f t="array" ref="AE66">IF(AND(AE$13&gt;0,$T66&gt;0),IF(AE$15&lt;&gt;$Q$15,INDEX('GDOT Strategies'!$K$5:$U$200,$T66,AE$13),VLOOKUP(INDEX('GDOT Strategies'!$K$5:$U$200,$T66,AE$13),Criteria!$A$101:$B$104,2,FALSE)),"")</f>
        <v/>
      </c>
      <c r="AF66" s="6" t="str" cm="1">
        <f t="array" ref="AF66">IF(AND(AF$13&gt;0,$T66&gt;0),IF(AF$15&lt;&gt;$Q$15,INDEX('GDOT Strategies'!$K$5:$U$200,$T66,AF$13),VLOOKUP(INDEX('GDOT Strategies'!$K$5:$U$200,$T66,AF$13),Criteria!$A$101:$B$104,2,FALSE)),"")</f>
        <v/>
      </c>
      <c r="AG66" s="6" t="str" cm="1">
        <f t="array" ref="AG66">IF(AND(AG$13&gt;0,$T66&gt;0),IF(AG$15&lt;&gt;$Q$15,INDEX('GDOT Strategies'!$K$5:$U$200,$T66,AG$13),VLOOKUP(INDEX('GDOT Strategies'!$K$5:$U$200,$T66,AG$13),Criteria!$A$101:$B$104,2,FALSE)),"")</f>
        <v/>
      </c>
      <c r="AH66" s="6" t="str" cm="1">
        <f t="array" ref="AH66">IF(AND(AH$13&gt;0,$T66&gt;0),IF(AH$15&lt;&gt;$Q$15,INDEX('GDOT Strategies'!$K$5:$U$200,$T66,AH$13),VLOOKUP(INDEX('GDOT Strategies'!$K$5:$U$200,$T66,AH$13),Criteria!$A$101:$B$104,2,FALSE)),"")</f>
        <v/>
      </c>
      <c r="AI66" s="6" t="str" cm="1">
        <f t="array" ref="AI66">IF(AND(AI$13&gt;0,$T66&gt;0),IF(AI$15&lt;&gt;$Q$15,INDEX('GDOT Strategies'!$K$5:$U$200,$T66,AI$13),VLOOKUP(INDEX('GDOT Strategies'!$K$5:$U$200,$T66,AI$13),Criteria!$A$101:$B$104,2,FALSE)),"")</f>
        <v/>
      </c>
    </row>
    <row r="67" spans="4:35" x14ac:dyDescent="0.35">
      <c r="D67" s="61">
        <f>ROW('GDOT Strategies'!G56)-D$15</f>
        <v>52</v>
      </c>
      <c r="E67" t="b">
        <f t="shared" si="5"/>
        <v>0</v>
      </c>
      <c r="F67" t="str">
        <f>IF(NOT(ISBLANK('GDOT Strategies'!F56)),'GDOT Strategies'!F56,"")</f>
        <v xml:space="preserve"> Bus Only Lanes</v>
      </c>
      <c r="G67" t="b">
        <f>AND(G$14,('GDOT Strategies'!K56&gt;=$G$10))</f>
        <v>0</v>
      </c>
      <c r="H67" t="b">
        <f>AND(H$14,('GDOT Strategies'!L56&gt;=$G$10))</f>
        <v>0</v>
      </c>
      <c r="I67" t="b">
        <f>AND(I$14,('GDOT Strategies'!M56&gt;=$G$10))</f>
        <v>0</v>
      </c>
      <c r="J67" t="b">
        <f>AND(J$14,('GDOT Strategies'!N56&gt;=$G$10))</f>
        <v>0</v>
      </c>
      <c r="K67" t="b">
        <f>AND(K$14,('GDOT Strategies'!O56&gt;=$G$10))</f>
        <v>0</v>
      </c>
      <c r="L67" t="b">
        <f>AND(L$14,('GDOT Strategies'!P56&gt;=$G$10))</f>
        <v>0</v>
      </c>
      <c r="M67" t="b">
        <f>AND(M$14,('GDOT Strategies'!Q56&gt;=$G$10))</f>
        <v>0</v>
      </c>
      <c r="N67" t="b">
        <f>AND(N$14,('GDOT Strategies'!R56&gt;=$G$10))</f>
        <v>0</v>
      </c>
      <c r="O67" t="b">
        <f>AND(O$14,('GDOT Strategies'!S56&gt;=$G$10))</f>
        <v>0</v>
      </c>
      <c r="P67" t="b">
        <f>AND(P$14,('GDOT Strategies'!T56&gt;=$G$10))</f>
        <v>0</v>
      </c>
      <c r="Q67" t="b">
        <f>AND(Q$14, IF($G$11=1, OR('GDOT Strategies'!U56=1, 'GDOT Strategies'!U56=3), IF($G$11=2, OR('GDOT Strategies'!U56=2, 'GDOT Strategies'!U56=3), IF($G$11=3, 'GDOT Strategies'!U56=3, FALSE))))</f>
        <v>1</v>
      </c>
      <c r="R67" t="b">
        <f>AND(R$14,('GDOT Strategies'!V56&gt;=$G$10))</f>
        <v>0</v>
      </c>
      <c r="T67" s="61"/>
      <c r="W67" t="str" cm="1">
        <f t="array" ref="W67">IF($T67&gt;0,INDEX('GDOT Strategies'!$E$5:$E$200,$T67,1),"")</f>
        <v/>
      </c>
      <c r="X67" t="str" cm="1">
        <f t="array" ref="X67">IF($T67&gt;0,INDEX('GDOT Strategies'!$G$5:$G$200,$T67,1),"")</f>
        <v/>
      </c>
      <c r="Y67" s="6" t="str" cm="1">
        <f t="array" ref="Y67">IF(AND(Y$13&gt;0,$T67&gt;0),IF(Y$15&lt;&gt;$Q$15,INDEX('GDOT Strategies'!$K$5:$U$200,$T67,Y$13),VLOOKUP(INDEX('GDOT Strategies'!$K$5:$U$200,$T67,Y$13),Criteria!$A$101:$B$104,2,FALSE)),"")</f>
        <v/>
      </c>
      <c r="Z67" s="6" t="str" cm="1">
        <f t="array" ref="Z67">IF(AND(Z$13&gt;0,$T67&gt;0),IF(Z$15&lt;&gt;$Q$15,INDEX('GDOT Strategies'!$K$5:$U$200,$T67,Z$13),VLOOKUP(INDEX('GDOT Strategies'!$K$5:$U$200,$T67,Z$13),Criteria!$A$101:$B$104,2,FALSE)),"")</f>
        <v/>
      </c>
      <c r="AA67" s="6" t="str" cm="1">
        <f t="array" ref="AA67">IF(AND(AA$13&gt;0,$T67&gt;0),IF(AA$15&lt;&gt;$Q$15,INDEX('GDOT Strategies'!$K$5:$U$200,$T67,AA$13),VLOOKUP(INDEX('GDOT Strategies'!$K$5:$U$200,$T67,AA$13),Criteria!$A$101:$B$104,2,FALSE)),"")</f>
        <v/>
      </c>
      <c r="AB67" s="6" t="str" cm="1">
        <f t="array" ref="AB67">IF(AND(AB$13&gt;0,$T67&gt;0),IF(AB$15&lt;&gt;$Q$15,INDEX('GDOT Strategies'!$K$5:$U$200,$T67,AB$13),VLOOKUP(INDEX('GDOT Strategies'!$K$5:$U$200,$T67,AB$13),Criteria!$A$101:$B$104,2,FALSE)),"")</f>
        <v/>
      </c>
      <c r="AC67" s="6" t="str" cm="1">
        <f t="array" ref="AC67">IF(AND(AC$13&gt;0,$T67&gt;0),IF(AC$15&lt;&gt;$Q$15,INDEX('GDOT Strategies'!$K$5:$U$200,$T67,AC$13),VLOOKUP(INDEX('GDOT Strategies'!$K$5:$U$200,$T67,AC$13),Criteria!$A$101:$B$104,2,FALSE)),"")</f>
        <v/>
      </c>
      <c r="AD67" s="6" t="str" cm="1">
        <f t="array" ref="AD67">IF(AND(AD$13&gt;0,$T67&gt;0),IF(AD$15&lt;&gt;$Q$15,INDEX('GDOT Strategies'!$K$5:$U$200,$T67,AD$13),VLOOKUP(INDEX('GDOT Strategies'!$K$5:$U$200,$T67,AD$13),Criteria!$A$101:$B$104,2,FALSE)),"")</f>
        <v/>
      </c>
      <c r="AE67" s="6" t="str" cm="1">
        <f t="array" ref="AE67">IF(AND(AE$13&gt;0,$T67&gt;0),IF(AE$15&lt;&gt;$Q$15,INDEX('GDOT Strategies'!$K$5:$U$200,$T67,AE$13),VLOOKUP(INDEX('GDOT Strategies'!$K$5:$U$200,$T67,AE$13),Criteria!$A$101:$B$104,2,FALSE)),"")</f>
        <v/>
      </c>
      <c r="AF67" s="6" t="str" cm="1">
        <f t="array" ref="AF67">IF(AND(AF$13&gt;0,$T67&gt;0),IF(AF$15&lt;&gt;$Q$15,INDEX('GDOT Strategies'!$K$5:$U$200,$T67,AF$13),VLOOKUP(INDEX('GDOT Strategies'!$K$5:$U$200,$T67,AF$13),Criteria!$A$101:$B$104,2,FALSE)),"")</f>
        <v/>
      </c>
      <c r="AG67" s="6" t="str" cm="1">
        <f t="array" ref="AG67">IF(AND(AG$13&gt;0,$T67&gt;0),IF(AG$15&lt;&gt;$Q$15,INDEX('GDOT Strategies'!$K$5:$U$200,$T67,AG$13),VLOOKUP(INDEX('GDOT Strategies'!$K$5:$U$200,$T67,AG$13),Criteria!$A$101:$B$104,2,FALSE)),"")</f>
        <v/>
      </c>
      <c r="AH67" s="6" t="str" cm="1">
        <f t="array" ref="AH67">IF(AND(AH$13&gt;0,$T67&gt;0),IF(AH$15&lt;&gt;$Q$15,INDEX('GDOT Strategies'!$K$5:$U$200,$T67,AH$13),VLOOKUP(INDEX('GDOT Strategies'!$K$5:$U$200,$T67,AH$13),Criteria!$A$101:$B$104,2,FALSE)),"")</f>
        <v/>
      </c>
      <c r="AI67" s="6" t="str" cm="1">
        <f t="array" ref="AI67">IF(AND(AI$13&gt;0,$T67&gt;0),IF(AI$15&lt;&gt;$Q$15,INDEX('GDOT Strategies'!$K$5:$U$200,$T67,AI$13),VLOOKUP(INDEX('GDOT Strategies'!$K$5:$U$200,$T67,AI$13),Criteria!$A$101:$B$104,2,FALSE)),"")</f>
        <v/>
      </c>
    </row>
    <row r="68" spans="4:35" x14ac:dyDescent="0.35">
      <c r="D68" s="61">
        <f>ROW('GDOT Strategies'!G57)-D$15</f>
        <v>53</v>
      </c>
      <c r="E68" t="b">
        <f t="shared" si="5"/>
        <v>0</v>
      </c>
      <c r="F68" t="str">
        <f>IF(NOT(ISBLANK('GDOT Strategies'!F57)),'GDOT Strategies'!F57,"")</f>
        <v xml:space="preserve"> Transit Queue Jump Lanes at Signalized Intersections</v>
      </c>
      <c r="G68" t="b">
        <f>AND(G$14,('GDOT Strategies'!K57&gt;=$G$10))</f>
        <v>0</v>
      </c>
      <c r="H68" t="b">
        <f>AND(H$14,('GDOT Strategies'!L57&gt;=$G$10))</f>
        <v>0</v>
      </c>
      <c r="I68" t="b">
        <f>AND(I$14,('GDOT Strategies'!M57&gt;=$G$10))</f>
        <v>0</v>
      </c>
      <c r="J68" t="b">
        <f>AND(J$14,('GDOT Strategies'!N57&gt;=$G$10))</f>
        <v>0</v>
      </c>
      <c r="K68" t="b">
        <f>AND(K$14,('GDOT Strategies'!O57&gt;=$G$10))</f>
        <v>0</v>
      </c>
      <c r="L68" t="b">
        <f>AND(L$14,('GDOT Strategies'!P57&gt;=$G$10))</f>
        <v>0</v>
      </c>
      <c r="M68" t="b">
        <f>AND(M$14,('GDOT Strategies'!Q57&gt;=$G$10))</f>
        <v>0</v>
      </c>
      <c r="N68" t="b">
        <f>AND(N$14,('GDOT Strategies'!R57&gt;=$G$10))</f>
        <v>0</v>
      </c>
      <c r="O68" t="b">
        <f>AND(O$14,('GDOT Strategies'!S57&gt;=$G$10))</f>
        <v>0</v>
      </c>
      <c r="P68" t="b">
        <f>AND(P$14,('GDOT Strategies'!T57&gt;=$G$10))</f>
        <v>0</v>
      </c>
      <c r="Q68" t="b">
        <f>AND(Q$14, IF($G$11=1, OR('GDOT Strategies'!U57=1, 'GDOT Strategies'!U57=3), IF($G$11=2, OR('GDOT Strategies'!U57=2, 'GDOT Strategies'!U57=3), IF($G$11=3, 'GDOT Strategies'!U57=3, FALSE))))</f>
        <v>1</v>
      </c>
      <c r="R68" t="b">
        <f>AND(R$14,('GDOT Strategies'!V57&gt;=$G$10))</f>
        <v>0</v>
      </c>
      <c r="T68" s="61"/>
      <c r="W68" t="str" cm="1">
        <f t="array" ref="W68">IF($T68&gt;0,INDEX('GDOT Strategies'!$E$5:$E$200,$T68,1),"")</f>
        <v/>
      </c>
      <c r="X68" t="str" cm="1">
        <f t="array" ref="X68">IF($T68&gt;0,INDEX('GDOT Strategies'!$G$5:$G$200,$T68,1),"")</f>
        <v/>
      </c>
      <c r="Y68" s="6" t="str" cm="1">
        <f t="array" ref="Y68">IF(AND(Y$13&gt;0,$T68&gt;0),IF(Y$15&lt;&gt;$Q$15,INDEX('GDOT Strategies'!$K$5:$U$200,$T68,Y$13),VLOOKUP(INDEX('GDOT Strategies'!$K$5:$U$200,$T68,Y$13),Criteria!$A$101:$B$104,2,FALSE)),"")</f>
        <v/>
      </c>
      <c r="Z68" s="6" t="str" cm="1">
        <f t="array" ref="Z68">IF(AND(Z$13&gt;0,$T68&gt;0),IF(Z$15&lt;&gt;$Q$15,INDEX('GDOT Strategies'!$K$5:$U$200,$T68,Z$13),VLOOKUP(INDEX('GDOT Strategies'!$K$5:$U$200,$T68,Z$13),Criteria!$A$101:$B$104,2,FALSE)),"")</f>
        <v/>
      </c>
      <c r="AA68" s="6" t="str" cm="1">
        <f t="array" ref="AA68">IF(AND(AA$13&gt;0,$T68&gt;0),IF(AA$15&lt;&gt;$Q$15,INDEX('GDOT Strategies'!$K$5:$U$200,$T68,AA$13),VLOOKUP(INDEX('GDOT Strategies'!$K$5:$U$200,$T68,AA$13),Criteria!$A$101:$B$104,2,FALSE)),"")</f>
        <v/>
      </c>
      <c r="AB68" s="6" t="str" cm="1">
        <f t="array" ref="AB68">IF(AND(AB$13&gt;0,$T68&gt;0),IF(AB$15&lt;&gt;$Q$15,INDEX('GDOT Strategies'!$K$5:$U$200,$T68,AB$13),VLOOKUP(INDEX('GDOT Strategies'!$K$5:$U$200,$T68,AB$13),Criteria!$A$101:$B$104,2,FALSE)),"")</f>
        <v/>
      </c>
      <c r="AC68" s="6" t="str" cm="1">
        <f t="array" ref="AC68">IF(AND(AC$13&gt;0,$T68&gt;0),IF(AC$15&lt;&gt;$Q$15,INDEX('GDOT Strategies'!$K$5:$U$200,$T68,AC$13),VLOOKUP(INDEX('GDOT Strategies'!$K$5:$U$200,$T68,AC$13),Criteria!$A$101:$B$104,2,FALSE)),"")</f>
        <v/>
      </c>
      <c r="AD68" s="6" t="str" cm="1">
        <f t="array" ref="AD68">IF(AND(AD$13&gt;0,$T68&gt;0),IF(AD$15&lt;&gt;$Q$15,INDEX('GDOT Strategies'!$K$5:$U$200,$T68,AD$13),VLOOKUP(INDEX('GDOT Strategies'!$K$5:$U$200,$T68,AD$13),Criteria!$A$101:$B$104,2,FALSE)),"")</f>
        <v/>
      </c>
      <c r="AE68" s="6" t="str" cm="1">
        <f t="array" ref="AE68">IF(AND(AE$13&gt;0,$T68&gt;0),IF(AE$15&lt;&gt;$Q$15,INDEX('GDOT Strategies'!$K$5:$U$200,$T68,AE$13),VLOOKUP(INDEX('GDOT Strategies'!$K$5:$U$200,$T68,AE$13),Criteria!$A$101:$B$104,2,FALSE)),"")</f>
        <v/>
      </c>
      <c r="AF68" s="6" t="str" cm="1">
        <f t="array" ref="AF68">IF(AND(AF$13&gt;0,$T68&gt;0),IF(AF$15&lt;&gt;$Q$15,INDEX('GDOT Strategies'!$K$5:$U$200,$T68,AF$13),VLOOKUP(INDEX('GDOT Strategies'!$K$5:$U$200,$T68,AF$13),Criteria!$A$101:$B$104,2,FALSE)),"")</f>
        <v/>
      </c>
      <c r="AG68" s="6" t="str" cm="1">
        <f t="array" ref="AG68">IF(AND(AG$13&gt;0,$T68&gt;0),IF(AG$15&lt;&gt;$Q$15,INDEX('GDOT Strategies'!$K$5:$U$200,$T68,AG$13),VLOOKUP(INDEX('GDOT Strategies'!$K$5:$U$200,$T68,AG$13),Criteria!$A$101:$B$104,2,FALSE)),"")</f>
        <v/>
      </c>
      <c r="AH68" s="6" t="str" cm="1">
        <f t="array" ref="AH68">IF(AND(AH$13&gt;0,$T68&gt;0),IF(AH$15&lt;&gt;$Q$15,INDEX('GDOT Strategies'!$K$5:$U$200,$T68,AH$13),VLOOKUP(INDEX('GDOT Strategies'!$K$5:$U$200,$T68,AH$13),Criteria!$A$101:$B$104,2,FALSE)),"")</f>
        <v/>
      </c>
      <c r="AI68" s="6" t="str" cm="1">
        <f t="array" ref="AI68">IF(AND(AI$13&gt;0,$T68&gt;0),IF(AI$15&lt;&gt;$Q$15,INDEX('GDOT Strategies'!$K$5:$U$200,$T68,AI$13),VLOOKUP(INDEX('GDOT Strategies'!$K$5:$U$200,$T68,AI$13),Criteria!$A$101:$B$104,2,FALSE)),"")</f>
        <v/>
      </c>
    </row>
    <row r="69" spans="4:35" x14ac:dyDescent="0.35">
      <c r="D69" s="61">
        <f>ROW('GDOT Strategies'!G58)-D$15</f>
        <v>54</v>
      </c>
      <c r="E69" t="b">
        <f t="shared" si="5"/>
        <v>0</v>
      </c>
      <c r="F69" t="str">
        <f>IF(NOT(ISBLANK('GDOT Strategies'!F58)),'GDOT Strategies'!F58,"")</f>
        <v xml:space="preserve"> First-mile/Last-mile Connectivity Strategies</v>
      </c>
      <c r="G69" t="b">
        <f>AND(G$14,('GDOT Strategies'!K58&gt;=$G$10))</f>
        <v>0</v>
      </c>
      <c r="H69" t="b">
        <f>AND(H$14,('GDOT Strategies'!L58&gt;=$G$10))</f>
        <v>0</v>
      </c>
      <c r="I69" t="b">
        <f>AND(I$14,('GDOT Strategies'!M58&gt;=$G$10))</f>
        <v>0</v>
      </c>
      <c r="J69" t="b">
        <f>AND(J$14,('GDOT Strategies'!N58&gt;=$G$10))</f>
        <v>0</v>
      </c>
      <c r="K69" t="b">
        <f>AND(K$14,('GDOT Strategies'!O58&gt;=$G$10))</f>
        <v>0</v>
      </c>
      <c r="L69" t="b">
        <f>AND(L$14,('GDOT Strategies'!P58&gt;=$G$10))</f>
        <v>0</v>
      </c>
      <c r="M69" t="b">
        <f>AND(M$14,('GDOT Strategies'!Q58&gt;=$G$10))</f>
        <v>0</v>
      </c>
      <c r="N69" t="b">
        <f>AND(N$14,('GDOT Strategies'!R58&gt;=$G$10))</f>
        <v>0</v>
      </c>
      <c r="O69" t="b">
        <f>AND(O$14,('GDOT Strategies'!S58&gt;=$G$10))</f>
        <v>0</v>
      </c>
      <c r="P69" t="b">
        <f>AND(P$14,('GDOT Strategies'!T58&gt;=$G$10))</f>
        <v>0</v>
      </c>
      <c r="Q69" t="b">
        <f>AND(Q$14, IF($G$11=1, OR('GDOT Strategies'!U58=1, 'GDOT Strategies'!U58=3), IF($G$11=2, OR('GDOT Strategies'!U58=2, 'GDOT Strategies'!U58=3), IF($G$11=3, 'GDOT Strategies'!U58=3, FALSE))))</f>
        <v>1</v>
      </c>
      <c r="R69" t="b">
        <f>AND(R$14,('GDOT Strategies'!V58&gt;=$G$10))</f>
        <v>0</v>
      </c>
      <c r="T69" s="61"/>
      <c r="W69" t="str" cm="1">
        <f t="array" ref="W69">IF($T69&gt;0,INDEX('GDOT Strategies'!$E$5:$E$200,$T69,1),"")</f>
        <v/>
      </c>
      <c r="X69" t="str" cm="1">
        <f t="array" ref="X69">IF($T69&gt;0,INDEX('GDOT Strategies'!$G$5:$G$200,$T69,1),"")</f>
        <v/>
      </c>
      <c r="Y69" s="6" t="str" cm="1">
        <f t="array" ref="Y69">IF(AND(Y$13&gt;0,$T69&gt;0),IF(Y$15&lt;&gt;$Q$15,INDEX('GDOT Strategies'!$K$5:$U$200,$T69,Y$13),VLOOKUP(INDEX('GDOT Strategies'!$K$5:$U$200,$T69,Y$13),Criteria!$A$101:$B$104,2,FALSE)),"")</f>
        <v/>
      </c>
      <c r="Z69" s="6" t="str" cm="1">
        <f t="array" ref="Z69">IF(AND(Z$13&gt;0,$T69&gt;0),IF(Z$15&lt;&gt;$Q$15,INDEX('GDOT Strategies'!$K$5:$U$200,$T69,Z$13),VLOOKUP(INDEX('GDOT Strategies'!$K$5:$U$200,$T69,Z$13),Criteria!$A$101:$B$104,2,FALSE)),"")</f>
        <v/>
      </c>
      <c r="AA69" s="6" t="str" cm="1">
        <f t="array" ref="AA69">IF(AND(AA$13&gt;0,$T69&gt;0),IF(AA$15&lt;&gt;$Q$15,INDEX('GDOT Strategies'!$K$5:$U$200,$T69,AA$13),VLOOKUP(INDEX('GDOT Strategies'!$K$5:$U$200,$T69,AA$13),Criteria!$A$101:$B$104,2,FALSE)),"")</f>
        <v/>
      </c>
      <c r="AB69" s="6" t="str" cm="1">
        <f t="array" ref="AB69">IF(AND(AB$13&gt;0,$T69&gt;0),IF(AB$15&lt;&gt;$Q$15,INDEX('GDOT Strategies'!$K$5:$U$200,$T69,AB$13),VLOOKUP(INDEX('GDOT Strategies'!$K$5:$U$200,$T69,AB$13),Criteria!$A$101:$B$104,2,FALSE)),"")</f>
        <v/>
      </c>
      <c r="AC69" s="6" t="str" cm="1">
        <f t="array" ref="AC69">IF(AND(AC$13&gt;0,$T69&gt;0),IF(AC$15&lt;&gt;$Q$15,INDEX('GDOT Strategies'!$K$5:$U$200,$T69,AC$13),VLOOKUP(INDEX('GDOT Strategies'!$K$5:$U$200,$T69,AC$13),Criteria!$A$101:$B$104,2,FALSE)),"")</f>
        <v/>
      </c>
      <c r="AD69" s="6" t="str" cm="1">
        <f t="array" ref="AD69">IF(AND(AD$13&gt;0,$T69&gt;0),IF(AD$15&lt;&gt;$Q$15,INDEX('GDOT Strategies'!$K$5:$U$200,$T69,AD$13),VLOOKUP(INDEX('GDOT Strategies'!$K$5:$U$200,$T69,AD$13),Criteria!$A$101:$B$104,2,FALSE)),"")</f>
        <v/>
      </c>
      <c r="AE69" s="6" t="str" cm="1">
        <f t="array" ref="AE69">IF(AND(AE$13&gt;0,$T69&gt;0),IF(AE$15&lt;&gt;$Q$15,INDEX('GDOT Strategies'!$K$5:$U$200,$T69,AE$13),VLOOKUP(INDEX('GDOT Strategies'!$K$5:$U$200,$T69,AE$13),Criteria!$A$101:$B$104,2,FALSE)),"")</f>
        <v/>
      </c>
      <c r="AF69" s="6" t="str" cm="1">
        <f t="array" ref="AF69">IF(AND(AF$13&gt;0,$T69&gt;0),IF(AF$15&lt;&gt;$Q$15,INDEX('GDOT Strategies'!$K$5:$U$200,$T69,AF$13),VLOOKUP(INDEX('GDOT Strategies'!$K$5:$U$200,$T69,AF$13),Criteria!$A$101:$B$104,2,FALSE)),"")</f>
        <v/>
      </c>
      <c r="AG69" s="6" t="str" cm="1">
        <f t="array" ref="AG69">IF(AND(AG$13&gt;0,$T69&gt;0),IF(AG$15&lt;&gt;$Q$15,INDEX('GDOT Strategies'!$K$5:$U$200,$T69,AG$13),VLOOKUP(INDEX('GDOT Strategies'!$K$5:$U$200,$T69,AG$13),Criteria!$A$101:$B$104,2,FALSE)),"")</f>
        <v/>
      </c>
      <c r="AH69" s="6" t="str" cm="1">
        <f t="array" ref="AH69">IF(AND(AH$13&gt;0,$T69&gt;0),IF(AH$15&lt;&gt;$Q$15,INDEX('GDOT Strategies'!$K$5:$U$200,$T69,AH$13),VLOOKUP(INDEX('GDOT Strategies'!$K$5:$U$200,$T69,AH$13),Criteria!$A$101:$B$104,2,FALSE)),"")</f>
        <v/>
      </c>
      <c r="AI69" s="6" t="str" cm="1">
        <f t="array" ref="AI69">IF(AND(AI$13&gt;0,$T69&gt;0),IF(AI$15&lt;&gt;$Q$15,INDEX('GDOT Strategies'!$K$5:$U$200,$T69,AI$13),VLOOKUP(INDEX('GDOT Strategies'!$K$5:$U$200,$T69,AI$13),Criteria!$A$101:$B$104,2,FALSE)),"")</f>
        <v/>
      </c>
    </row>
    <row r="70" spans="4:35" x14ac:dyDescent="0.35">
      <c r="D70" s="61">
        <f>ROW('GDOT Strategies'!G59)-D$15</f>
        <v>55</v>
      </c>
      <c r="E70" t="b">
        <f t="shared" si="5"/>
        <v>1</v>
      </c>
      <c r="F70" t="str">
        <f>IF(NOT(ISBLANK('GDOT Strategies'!F59)),'GDOT Strategies'!F59,"")</f>
        <v xml:space="preserve"> Bicycle/Pedestrian Traffic Signals and Signal Timing</v>
      </c>
      <c r="G70" t="b">
        <f>AND(G$14,('GDOT Strategies'!K59&gt;=$G$10))</f>
        <v>1</v>
      </c>
      <c r="H70" t="b">
        <f>AND(H$14,('GDOT Strategies'!L59&gt;=$G$10))</f>
        <v>0</v>
      </c>
      <c r="I70" t="b">
        <f>AND(I$14,('GDOT Strategies'!M59&gt;=$G$10))</f>
        <v>0</v>
      </c>
      <c r="J70" t="b">
        <f>AND(J$14,('GDOT Strategies'!N59&gt;=$G$10))</f>
        <v>0</v>
      </c>
      <c r="K70" t="b">
        <f>AND(K$14,('GDOT Strategies'!O59&gt;=$G$10))</f>
        <v>0</v>
      </c>
      <c r="L70" t="b">
        <f>AND(L$14,('GDOT Strategies'!P59&gt;=$G$10))</f>
        <v>0</v>
      </c>
      <c r="M70" t="b">
        <f>AND(M$14,('GDOT Strategies'!Q59&gt;=$G$10))</f>
        <v>0</v>
      </c>
      <c r="N70" t="b">
        <f>AND(N$14,('GDOT Strategies'!R59&gt;=$G$10))</f>
        <v>0</v>
      </c>
      <c r="O70" t="b">
        <f>AND(O$14,('GDOT Strategies'!S59&gt;=$G$10))</f>
        <v>0</v>
      </c>
      <c r="P70" t="b">
        <f>AND(P$14,('GDOT Strategies'!T59&gt;=$G$10))</f>
        <v>0</v>
      </c>
      <c r="Q70" t="b">
        <f>AND(Q$14, IF($G$11=1, OR('GDOT Strategies'!U59=1, 'GDOT Strategies'!U59=3), IF($G$11=2, OR('GDOT Strategies'!U59=2, 'GDOT Strategies'!U59=3), IF($G$11=3, 'GDOT Strategies'!U59=3, FALSE))))</f>
        <v>1</v>
      </c>
      <c r="R70" t="b">
        <f>AND(R$14,('GDOT Strategies'!V59&gt;=$G$10))</f>
        <v>0</v>
      </c>
      <c r="T70" s="61"/>
      <c r="W70" t="str" cm="1">
        <f t="array" ref="W70">IF($T70&gt;0,INDEX('GDOT Strategies'!$E$5:$E$200,$T70,1),"")</f>
        <v/>
      </c>
      <c r="X70" t="str" cm="1">
        <f t="array" ref="X70">IF($T70&gt;0,INDEX('GDOT Strategies'!$G$5:$G$200,$T70,1),"")</f>
        <v/>
      </c>
      <c r="Y70" s="6" t="str" cm="1">
        <f t="array" ref="Y70">IF(AND(Y$13&gt;0,$T70&gt;0),IF(Y$15&lt;&gt;$Q$15,INDEX('GDOT Strategies'!$K$5:$U$200,$T70,Y$13),VLOOKUP(INDEX('GDOT Strategies'!$K$5:$U$200,$T70,Y$13),Criteria!$A$101:$B$104,2,FALSE)),"")</f>
        <v/>
      </c>
      <c r="Z70" s="6" t="str" cm="1">
        <f t="array" ref="Z70">IF(AND(Z$13&gt;0,$T70&gt;0),IF(Z$15&lt;&gt;$Q$15,INDEX('GDOT Strategies'!$K$5:$U$200,$T70,Z$13),VLOOKUP(INDEX('GDOT Strategies'!$K$5:$U$200,$T70,Z$13),Criteria!$A$101:$B$104,2,FALSE)),"")</f>
        <v/>
      </c>
      <c r="AA70" s="6" t="str" cm="1">
        <f t="array" ref="AA70">IF(AND(AA$13&gt;0,$T70&gt;0),IF(AA$15&lt;&gt;$Q$15,INDEX('GDOT Strategies'!$K$5:$U$200,$T70,AA$13),VLOOKUP(INDEX('GDOT Strategies'!$K$5:$U$200,$T70,AA$13),Criteria!$A$101:$B$104,2,FALSE)),"")</f>
        <v/>
      </c>
      <c r="AB70" s="6" t="str" cm="1">
        <f t="array" ref="AB70">IF(AND(AB$13&gt;0,$T70&gt;0),IF(AB$15&lt;&gt;$Q$15,INDEX('GDOT Strategies'!$K$5:$U$200,$T70,AB$13),VLOOKUP(INDEX('GDOT Strategies'!$K$5:$U$200,$T70,AB$13),Criteria!$A$101:$B$104,2,FALSE)),"")</f>
        <v/>
      </c>
      <c r="AC70" s="6" t="str" cm="1">
        <f t="array" ref="AC70">IF(AND(AC$13&gt;0,$T70&gt;0),IF(AC$15&lt;&gt;$Q$15,INDEX('GDOT Strategies'!$K$5:$U$200,$T70,AC$13),VLOOKUP(INDEX('GDOT Strategies'!$K$5:$U$200,$T70,AC$13),Criteria!$A$101:$B$104,2,FALSE)),"")</f>
        <v/>
      </c>
      <c r="AD70" s="6" t="str" cm="1">
        <f t="array" ref="AD70">IF(AND(AD$13&gt;0,$T70&gt;0),IF(AD$15&lt;&gt;$Q$15,INDEX('GDOT Strategies'!$K$5:$U$200,$T70,AD$13),VLOOKUP(INDEX('GDOT Strategies'!$K$5:$U$200,$T70,AD$13),Criteria!$A$101:$B$104,2,FALSE)),"")</f>
        <v/>
      </c>
      <c r="AE70" s="6" t="str" cm="1">
        <f t="array" ref="AE70">IF(AND(AE$13&gt;0,$T70&gt;0),IF(AE$15&lt;&gt;$Q$15,INDEX('GDOT Strategies'!$K$5:$U$200,$T70,AE$13),VLOOKUP(INDEX('GDOT Strategies'!$K$5:$U$200,$T70,AE$13),Criteria!$A$101:$B$104,2,FALSE)),"")</f>
        <v/>
      </c>
      <c r="AF70" s="6" t="str" cm="1">
        <f t="array" ref="AF70">IF(AND(AF$13&gt;0,$T70&gt;0),IF(AF$15&lt;&gt;$Q$15,INDEX('GDOT Strategies'!$K$5:$U$200,$T70,AF$13),VLOOKUP(INDEX('GDOT Strategies'!$K$5:$U$200,$T70,AF$13),Criteria!$A$101:$B$104,2,FALSE)),"")</f>
        <v/>
      </c>
      <c r="AG70" s="6" t="str" cm="1">
        <f t="array" ref="AG70">IF(AND(AG$13&gt;0,$T70&gt;0),IF(AG$15&lt;&gt;$Q$15,INDEX('GDOT Strategies'!$K$5:$U$200,$T70,AG$13),VLOOKUP(INDEX('GDOT Strategies'!$K$5:$U$200,$T70,AG$13),Criteria!$A$101:$B$104,2,FALSE)),"")</f>
        <v/>
      </c>
      <c r="AH70" s="6" t="str" cm="1">
        <f t="array" ref="AH70">IF(AND(AH$13&gt;0,$T70&gt;0),IF(AH$15&lt;&gt;$Q$15,INDEX('GDOT Strategies'!$K$5:$U$200,$T70,AH$13),VLOOKUP(INDEX('GDOT Strategies'!$K$5:$U$200,$T70,AH$13),Criteria!$A$101:$B$104,2,FALSE)),"")</f>
        <v/>
      </c>
      <c r="AI70" s="6" t="str" cm="1">
        <f t="array" ref="AI70">IF(AND(AI$13&gt;0,$T70&gt;0),IF(AI$15&lt;&gt;$Q$15,INDEX('GDOT Strategies'!$K$5:$U$200,$T70,AI$13),VLOOKUP(INDEX('GDOT Strategies'!$K$5:$U$200,$T70,AI$13),Criteria!$A$101:$B$104,2,FALSE)),"")</f>
        <v/>
      </c>
    </row>
    <row r="71" spans="4:35" x14ac:dyDescent="0.35">
      <c r="D71" s="61">
        <f>ROW('GDOT Strategies'!G60)-D$15</f>
        <v>56</v>
      </c>
      <c r="E71" t="b">
        <f t="shared" si="5"/>
        <v>1</v>
      </c>
      <c r="F71" t="str">
        <f>IF(NOT(ISBLANK('GDOT Strategies'!F60)),'GDOT Strategies'!F60,"")</f>
        <v xml:space="preserve"> Traffic Calming/Operations to Support Bicycle/Pedestrian Activity</v>
      </c>
      <c r="G71" t="b">
        <f>AND(G$14,('GDOT Strategies'!K60&gt;=$G$10))</f>
        <v>1</v>
      </c>
      <c r="H71" t="b">
        <f>AND(H$14,('GDOT Strategies'!L60&gt;=$G$10))</f>
        <v>0</v>
      </c>
      <c r="I71" t="b">
        <f>AND(I$14,('GDOT Strategies'!M60&gt;=$G$10))</f>
        <v>0</v>
      </c>
      <c r="J71" t="b">
        <f>AND(J$14,('GDOT Strategies'!N60&gt;=$G$10))</f>
        <v>0</v>
      </c>
      <c r="K71" t="b">
        <f>AND(K$14,('GDOT Strategies'!O60&gt;=$G$10))</f>
        <v>0</v>
      </c>
      <c r="L71" t="b">
        <f>AND(L$14,('GDOT Strategies'!P60&gt;=$G$10))</f>
        <v>0</v>
      </c>
      <c r="M71" t="b">
        <f>AND(M$14,('GDOT Strategies'!Q60&gt;=$G$10))</f>
        <v>0</v>
      </c>
      <c r="N71" t="b">
        <f>AND(N$14,('GDOT Strategies'!R60&gt;=$G$10))</f>
        <v>0</v>
      </c>
      <c r="O71" t="b">
        <f>AND(O$14,('GDOT Strategies'!S60&gt;=$G$10))</f>
        <v>0</v>
      </c>
      <c r="P71" t="b">
        <f>AND(P$14,('GDOT Strategies'!T60&gt;=$G$10))</f>
        <v>0</v>
      </c>
      <c r="Q71" t="b">
        <f>AND(Q$14, IF($G$11=1, OR('GDOT Strategies'!U60=1, 'GDOT Strategies'!U60=3), IF($G$11=2, OR('GDOT Strategies'!U60=2, 'GDOT Strategies'!U60=3), IF($G$11=3, 'GDOT Strategies'!U60=3, FALSE))))</f>
        <v>1</v>
      </c>
      <c r="R71" t="b">
        <f>AND(R$14,('GDOT Strategies'!V60&gt;=$G$10))</f>
        <v>0</v>
      </c>
      <c r="T71" s="61"/>
      <c r="W71" t="str" cm="1">
        <f t="array" ref="W71">IF($T71&gt;0,INDEX('GDOT Strategies'!$E$5:$E$200,$T71,1),"")</f>
        <v/>
      </c>
      <c r="X71" t="str" cm="1">
        <f t="array" ref="X71">IF($T71&gt;0,INDEX('GDOT Strategies'!$G$5:$G$200,$T71,1),"")</f>
        <v/>
      </c>
      <c r="Y71" s="6" t="str" cm="1">
        <f t="array" ref="Y71">IF(AND(Y$13&gt;0,$T71&gt;0),IF(Y$15&lt;&gt;$Q$15,INDEX('GDOT Strategies'!$K$5:$U$200,$T71,Y$13),VLOOKUP(INDEX('GDOT Strategies'!$K$5:$U$200,$T71,Y$13),Criteria!$A$101:$B$104,2,FALSE)),"")</f>
        <v/>
      </c>
      <c r="Z71" s="6" t="str" cm="1">
        <f t="array" ref="Z71">IF(AND(Z$13&gt;0,$T71&gt;0),IF(Z$15&lt;&gt;$Q$15,INDEX('GDOT Strategies'!$K$5:$U$200,$T71,Z$13),VLOOKUP(INDEX('GDOT Strategies'!$K$5:$U$200,$T71,Z$13),Criteria!$A$101:$B$104,2,FALSE)),"")</f>
        <v/>
      </c>
      <c r="AA71" s="6" t="str" cm="1">
        <f t="array" ref="AA71">IF(AND(AA$13&gt;0,$T71&gt;0),IF(AA$15&lt;&gt;$Q$15,INDEX('GDOT Strategies'!$K$5:$U$200,$T71,AA$13),VLOOKUP(INDEX('GDOT Strategies'!$K$5:$U$200,$T71,AA$13),Criteria!$A$101:$B$104,2,FALSE)),"")</f>
        <v/>
      </c>
      <c r="AB71" s="6" t="str" cm="1">
        <f t="array" ref="AB71">IF(AND(AB$13&gt;0,$T71&gt;0),IF(AB$15&lt;&gt;$Q$15,INDEX('GDOT Strategies'!$K$5:$U$200,$T71,AB$13),VLOOKUP(INDEX('GDOT Strategies'!$K$5:$U$200,$T71,AB$13),Criteria!$A$101:$B$104,2,FALSE)),"")</f>
        <v/>
      </c>
      <c r="AC71" s="6" t="str" cm="1">
        <f t="array" ref="AC71">IF(AND(AC$13&gt;0,$T71&gt;0),IF(AC$15&lt;&gt;$Q$15,INDEX('GDOT Strategies'!$K$5:$U$200,$T71,AC$13),VLOOKUP(INDEX('GDOT Strategies'!$K$5:$U$200,$T71,AC$13),Criteria!$A$101:$B$104,2,FALSE)),"")</f>
        <v/>
      </c>
      <c r="AD71" s="6" t="str" cm="1">
        <f t="array" ref="AD71">IF(AND(AD$13&gt;0,$T71&gt;0),IF(AD$15&lt;&gt;$Q$15,INDEX('GDOT Strategies'!$K$5:$U$200,$T71,AD$13),VLOOKUP(INDEX('GDOT Strategies'!$K$5:$U$200,$T71,AD$13),Criteria!$A$101:$B$104,2,FALSE)),"")</f>
        <v/>
      </c>
      <c r="AE71" s="6" t="str" cm="1">
        <f t="array" ref="AE71">IF(AND(AE$13&gt;0,$T71&gt;0),IF(AE$15&lt;&gt;$Q$15,INDEX('GDOT Strategies'!$K$5:$U$200,$T71,AE$13),VLOOKUP(INDEX('GDOT Strategies'!$K$5:$U$200,$T71,AE$13),Criteria!$A$101:$B$104,2,FALSE)),"")</f>
        <v/>
      </c>
      <c r="AF71" s="6" t="str" cm="1">
        <f t="array" ref="AF71">IF(AND(AF$13&gt;0,$T71&gt;0),IF(AF$15&lt;&gt;$Q$15,INDEX('GDOT Strategies'!$K$5:$U$200,$T71,AF$13),VLOOKUP(INDEX('GDOT Strategies'!$K$5:$U$200,$T71,AF$13),Criteria!$A$101:$B$104,2,FALSE)),"")</f>
        <v/>
      </c>
      <c r="AG71" s="6" t="str" cm="1">
        <f t="array" ref="AG71">IF(AND(AG$13&gt;0,$T71&gt;0),IF(AG$15&lt;&gt;$Q$15,INDEX('GDOT Strategies'!$K$5:$U$200,$T71,AG$13),VLOOKUP(INDEX('GDOT Strategies'!$K$5:$U$200,$T71,AG$13),Criteria!$A$101:$B$104,2,FALSE)),"")</f>
        <v/>
      </c>
      <c r="AH71" s="6" t="str" cm="1">
        <f t="array" ref="AH71">IF(AND(AH$13&gt;0,$T71&gt;0),IF(AH$15&lt;&gt;$Q$15,INDEX('GDOT Strategies'!$K$5:$U$200,$T71,AH$13),VLOOKUP(INDEX('GDOT Strategies'!$K$5:$U$200,$T71,AH$13),Criteria!$A$101:$B$104,2,FALSE)),"")</f>
        <v/>
      </c>
      <c r="AI71" s="6" t="str" cm="1">
        <f t="array" ref="AI71">IF(AND(AI$13&gt;0,$T71&gt;0),IF(AI$15&lt;&gt;$Q$15,INDEX('GDOT Strategies'!$K$5:$U$200,$T71,AI$13),VLOOKUP(INDEX('GDOT Strategies'!$K$5:$U$200,$T71,AI$13),Criteria!$A$101:$B$104,2,FALSE)),"")</f>
        <v/>
      </c>
    </row>
    <row r="72" spans="4:35" x14ac:dyDescent="0.35">
      <c r="D72" s="61">
        <f>ROW('GDOT Strategies'!G61)-D$15</f>
        <v>57</v>
      </c>
      <c r="E72" t="b">
        <f t="shared" si="5"/>
        <v>1</v>
      </c>
      <c r="F72" t="str">
        <f>IF(NOT(ISBLANK('GDOT Strategies'!F61)),'GDOT Strategies'!F61,"")</f>
        <v xml:space="preserve"> Micromobility</v>
      </c>
      <c r="G72" t="b">
        <f>AND(G$14,('GDOT Strategies'!K61&gt;=$G$10))</f>
        <v>1</v>
      </c>
      <c r="H72" t="b">
        <f>AND(H$14,('GDOT Strategies'!L61&gt;=$G$10))</f>
        <v>0</v>
      </c>
      <c r="I72" t="b">
        <f>AND(I$14,('GDOT Strategies'!M61&gt;=$G$10))</f>
        <v>0</v>
      </c>
      <c r="J72" t="b">
        <f>AND(J$14,('GDOT Strategies'!N61&gt;=$G$10))</f>
        <v>0</v>
      </c>
      <c r="K72" t="b">
        <f>AND(K$14,('GDOT Strategies'!O61&gt;=$G$10))</f>
        <v>0</v>
      </c>
      <c r="L72" t="b">
        <f>AND(L$14,('GDOT Strategies'!P61&gt;=$G$10))</f>
        <v>0</v>
      </c>
      <c r="M72" t="b">
        <f>AND(M$14,('GDOT Strategies'!Q61&gt;=$G$10))</f>
        <v>0</v>
      </c>
      <c r="N72" t="b">
        <f>AND(N$14,('GDOT Strategies'!R61&gt;=$G$10))</f>
        <v>0</v>
      </c>
      <c r="O72" t="b">
        <f>AND(O$14,('GDOT Strategies'!S61&gt;=$G$10))</f>
        <v>0</v>
      </c>
      <c r="P72" t="b">
        <f>AND(P$14,('GDOT Strategies'!T61&gt;=$G$10))</f>
        <v>0</v>
      </c>
      <c r="Q72" t="b">
        <f>AND(Q$14, IF($G$11=1, OR('GDOT Strategies'!U61=1, 'GDOT Strategies'!U61=3), IF($G$11=2, OR('GDOT Strategies'!U61=2, 'GDOT Strategies'!U61=3), IF($G$11=3, 'GDOT Strategies'!U61=3, FALSE))))</f>
        <v>1</v>
      </c>
      <c r="R72" t="b">
        <f>AND(R$14,('GDOT Strategies'!V61&gt;=$G$10))</f>
        <v>0</v>
      </c>
      <c r="T72" s="61"/>
      <c r="W72" t="str" cm="1">
        <f t="array" ref="W72">IF($T72&gt;0,INDEX('GDOT Strategies'!$E$5:$E$200,$T72,1),"")</f>
        <v/>
      </c>
      <c r="X72" t="str" cm="1">
        <f t="array" ref="X72">IF($T72&gt;0,INDEX('GDOT Strategies'!$G$5:$G$200,$T72,1),"")</f>
        <v/>
      </c>
      <c r="Y72" s="6" t="str" cm="1">
        <f t="array" ref="Y72">IF(AND(Y$13&gt;0,$T72&gt;0),IF(Y$15&lt;&gt;$Q$15,INDEX('GDOT Strategies'!$K$5:$U$200,$T72,Y$13),VLOOKUP(INDEX('GDOT Strategies'!$K$5:$U$200,$T72,Y$13),Criteria!$A$101:$B$104,2,FALSE)),"")</f>
        <v/>
      </c>
      <c r="Z72" s="6" t="str" cm="1">
        <f t="array" ref="Z72">IF(AND(Z$13&gt;0,$T72&gt;0),IF(Z$15&lt;&gt;$Q$15,INDEX('GDOT Strategies'!$K$5:$U$200,$T72,Z$13),VLOOKUP(INDEX('GDOT Strategies'!$K$5:$U$200,$T72,Z$13),Criteria!$A$101:$B$104,2,FALSE)),"")</f>
        <v/>
      </c>
      <c r="AA72" s="6" t="str" cm="1">
        <f t="array" ref="AA72">IF(AND(AA$13&gt;0,$T72&gt;0),IF(AA$15&lt;&gt;$Q$15,INDEX('GDOT Strategies'!$K$5:$U$200,$T72,AA$13),VLOOKUP(INDEX('GDOT Strategies'!$K$5:$U$200,$T72,AA$13),Criteria!$A$101:$B$104,2,FALSE)),"")</f>
        <v/>
      </c>
      <c r="AB72" s="6" t="str" cm="1">
        <f t="array" ref="AB72">IF(AND(AB$13&gt;0,$T72&gt;0),IF(AB$15&lt;&gt;$Q$15,INDEX('GDOT Strategies'!$K$5:$U$200,$T72,AB$13),VLOOKUP(INDEX('GDOT Strategies'!$K$5:$U$200,$T72,AB$13),Criteria!$A$101:$B$104,2,FALSE)),"")</f>
        <v/>
      </c>
      <c r="AC72" s="6" t="str" cm="1">
        <f t="array" ref="AC72">IF(AND(AC$13&gt;0,$T72&gt;0),IF(AC$15&lt;&gt;$Q$15,INDEX('GDOT Strategies'!$K$5:$U$200,$T72,AC$13),VLOOKUP(INDEX('GDOT Strategies'!$K$5:$U$200,$T72,AC$13),Criteria!$A$101:$B$104,2,FALSE)),"")</f>
        <v/>
      </c>
      <c r="AD72" s="6" t="str" cm="1">
        <f t="array" ref="AD72">IF(AND(AD$13&gt;0,$T72&gt;0),IF(AD$15&lt;&gt;$Q$15,INDEX('GDOT Strategies'!$K$5:$U$200,$T72,AD$13),VLOOKUP(INDEX('GDOT Strategies'!$K$5:$U$200,$T72,AD$13),Criteria!$A$101:$B$104,2,FALSE)),"")</f>
        <v/>
      </c>
      <c r="AE72" s="6" t="str" cm="1">
        <f t="array" ref="AE72">IF(AND(AE$13&gt;0,$T72&gt;0),IF(AE$15&lt;&gt;$Q$15,INDEX('GDOT Strategies'!$K$5:$U$200,$T72,AE$13),VLOOKUP(INDEX('GDOT Strategies'!$K$5:$U$200,$T72,AE$13),Criteria!$A$101:$B$104,2,FALSE)),"")</f>
        <v/>
      </c>
      <c r="AF72" s="6" t="str" cm="1">
        <f t="array" ref="AF72">IF(AND(AF$13&gt;0,$T72&gt;0),IF(AF$15&lt;&gt;$Q$15,INDEX('GDOT Strategies'!$K$5:$U$200,$T72,AF$13),VLOOKUP(INDEX('GDOT Strategies'!$K$5:$U$200,$T72,AF$13),Criteria!$A$101:$B$104,2,FALSE)),"")</f>
        <v/>
      </c>
      <c r="AG72" s="6" t="str" cm="1">
        <f t="array" ref="AG72">IF(AND(AG$13&gt;0,$T72&gt;0),IF(AG$15&lt;&gt;$Q$15,INDEX('GDOT Strategies'!$K$5:$U$200,$T72,AG$13),VLOOKUP(INDEX('GDOT Strategies'!$K$5:$U$200,$T72,AG$13),Criteria!$A$101:$B$104,2,FALSE)),"")</f>
        <v/>
      </c>
      <c r="AH72" s="6" t="str" cm="1">
        <f t="array" ref="AH72">IF(AND(AH$13&gt;0,$T72&gt;0),IF(AH$15&lt;&gt;$Q$15,INDEX('GDOT Strategies'!$K$5:$U$200,$T72,AH$13),VLOOKUP(INDEX('GDOT Strategies'!$K$5:$U$200,$T72,AH$13),Criteria!$A$101:$B$104,2,FALSE)),"")</f>
        <v/>
      </c>
      <c r="AI72" s="6" t="str" cm="1">
        <f t="array" ref="AI72">IF(AND(AI$13&gt;0,$T72&gt;0),IF(AI$15&lt;&gt;$Q$15,INDEX('GDOT Strategies'!$K$5:$U$200,$T72,AI$13),VLOOKUP(INDEX('GDOT Strategies'!$K$5:$U$200,$T72,AI$13),Criteria!$A$101:$B$104,2,FALSE)),"")</f>
        <v/>
      </c>
    </row>
    <row r="73" spans="4:35" x14ac:dyDescent="0.35">
      <c r="D73" s="61">
        <f>ROW('GDOT Strategies'!G62)-D$15</f>
        <v>58</v>
      </c>
      <c r="E73" t="b">
        <f t="shared" si="5"/>
        <v>0</v>
      </c>
      <c r="F73" t="str">
        <f>IF(NOT(ISBLANK('GDOT Strategies'!F62)),'GDOT Strategies'!F62,"")</f>
        <v xml:space="preserve"> Dynamic Wayfinding</v>
      </c>
      <c r="G73" t="b">
        <f>AND(G$14,('GDOT Strategies'!K62&gt;=$G$10))</f>
        <v>0</v>
      </c>
      <c r="H73" t="b">
        <f>AND(H$14,('GDOT Strategies'!L62&gt;=$G$10))</f>
        <v>0</v>
      </c>
      <c r="I73" t="b">
        <f>AND(I$14,('GDOT Strategies'!M62&gt;=$G$10))</f>
        <v>0</v>
      </c>
      <c r="J73" t="b">
        <f>AND(J$14,('GDOT Strategies'!N62&gt;=$G$10))</f>
        <v>0</v>
      </c>
      <c r="K73" t="b">
        <f>AND(K$14,('GDOT Strategies'!O62&gt;=$G$10))</f>
        <v>0</v>
      </c>
      <c r="L73" t="b">
        <f>AND(L$14,('GDOT Strategies'!P62&gt;=$G$10))</f>
        <v>0</v>
      </c>
      <c r="M73" t="b">
        <f>AND(M$14,('GDOT Strategies'!Q62&gt;=$G$10))</f>
        <v>0</v>
      </c>
      <c r="N73" t="b">
        <f>AND(N$14,('GDOT Strategies'!R62&gt;=$G$10))</f>
        <v>0</v>
      </c>
      <c r="O73" t="b">
        <f>AND(O$14,('GDOT Strategies'!S62&gt;=$G$10))</f>
        <v>0</v>
      </c>
      <c r="P73" t="b">
        <f>AND(P$14,('GDOT Strategies'!T62&gt;=$G$10))</f>
        <v>0</v>
      </c>
      <c r="Q73" t="b">
        <f>AND(Q$14, IF($G$11=1, OR('GDOT Strategies'!U62=1, 'GDOT Strategies'!U62=3), IF($G$11=2, OR('GDOT Strategies'!U62=2, 'GDOT Strategies'!U62=3), IF($G$11=3, 'GDOT Strategies'!U62=3, FALSE))))</f>
        <v>0</v>
      </c>
      <c r="R73" t="b">
        <f>AND(R$14,('GDOT Strategies'!V62&gt;=$G$10))</f>
        <v>0</v>
      </c>
      <c r="T73" s="61"/>
      <c r="W73" t="str" cm="1">
        <f t="array" ref="W73">IF($T73&gt;0,INDEX('GDOT Strategies'!$E$5:$E$200,$T73,1),"")</f>
        <v/>
      </c>
      <c r="X73" t="str" cm="1">
        <f t="array" ref="X73">IF($T73&gt;0,INDEX('GDOT Strategies'!$G$5:$G$200,$T73,1),"")</f>
        <v/>
      </c>
      <c r="Y73" s="6" t="str" cm="1">
        <f t="array" ref="Y73">IF(AND(Y$13&gt;0,$T73&gt;0),IF(Y$15&lt;&gt;$Q$15,INDEX('GDOT Strategies'!$K$5:$U$200,$T73,Y$13),VLOOKUP(INDEX('GDOT Strategies'!$K$5:$U$200,$T73,Y$13),Criteria!$A$101:$B$104,2,FALSE)),"")</f>
        <v/>
      </c>
      <c r="Z73" s="6" t="str" cm="1">
        <f t="array" ref="Z73">IF(AND(Z$13&gt;0,$T73&gt;0),IF(Z$15&lt;&gt;$Q$15,INDEX('GDOT Strategies'!$K$5:$U$200,$T73,Z$13),VLOOKUP(INDEX('GDOT Strategies'!$K$5:$U$200,$T73,Z$13),Criteria!$A$101:$B$104,2,FALSE)),"")</f>
        <v/>
      </c>
      <c r="AA73" s="6" t="str" cm="1">
        <f t="array" ref="AA73">IF(AND(AA$13&gt;0,$T73&gt;0),IF(AA$15&lt;&gt;$Q$15,INDEX('GDOT Strategies'!$K$5:$U$200,$T73,AA$13),VLOOKUP(INDEX('GDOT Strategies'!$K$5:$U$200,$T73,AA$13),Criteria!$A$101:$B$104,2,FALSE)),"")</f>
        <v/>
      </c>
      <c r="AB73" s="6" t="str" cm="1">
        <f t="array" ref="AB73">IF(AND(AB$13&gt;0,$T73&gt;0),IF(AB$15&lt;&gt;$Q$15,INDEX('GDOT Strategies'!$K$5:$U$200,$T73,AB$13),VLOOKUP(INDEX('GDOT Strategies'!$K$5:$U$200,$T73,AB$13),Criteria!$A$101:$B$104,2,FALSE)),"")</f>
        <v/>
      </c>
      <c r="AC73" s="6" t="str" cm="1">
        <f t="array" ref="AC73">IF(AND(AC$13&gt;0,$T73&gt;0),IF(AC$15&lt;&gt;$Q$15,INDEX('GDOT Strategies'!$K$5:$U$200,$T73,AC$13),VLOOKUP(INDEX('GDOT Strategies'!$K$5:$U$200,$T73,AC$13),Criteria!$A$101:$B$104,2,FALSE)),"")</f>
        <v/>
      </c>
      <c r="AD73" s="6" t="str" cm="1">
        <f t="array" ref="AD73">IF(AND(AD$13&gt;0,$T73&gt;0),IF(AD$15&lt;&gt;$Q$15,INDEX('GDOT Strategies'!$K$5:$U$200,$T73,AD$13),VLOOKUP(INDEX('GDOT Strategies'!$K$5:$U$200,$T73,AD$13),Criteria!$A$101:$B$104,2,FALSE)),"")</f>
        <v/>
      </c>
      <c r="AE73" s="6" t="str" cm="1">
        <f t="array" ref="AE73">IF(AND(AE$13&gt;0,$T73&gt;0),IF(AE$15&lt;&gt;$Q$15,INDEX('GDOT Strategies'!$K$5:$U$200,$T73,AE$13),VLOOKUP(INDEX('GDOT Strategies'!$K$5:$U$200,$T73,AE$13),Criteria!$A$101:$B$104,2,FALSE)),"")</f>
        <v/>
      </c>
      <c r="AF73" s="6" t="str" cm="1">
        <f t="array" ref="AF73">IF(AND(AF$13&gt;0,$T73&gt;0),IF(AF$15&lt;&gt;$Q$15,INDEX('GDOT Strategies'!$K$5:$U$200,$T73,AF$13),VLOOKUP(INDEX('GDOT Strategies'!$K$5:$U$200,$T73,AF$13),Criteria!$A$101:$B$104,2,FALSE)),"")</f>
        <v/>
      </c>
      <c r="AG73" s="6" t="str" cm="1">
        <f t="array" ref="AG73">IF(AND(AG$13&gt;0,$T73&gt;0),IF(AG$15&lt;&gt;$Q$15,INDEX('GDOT Strategies'!$K$5:$U$200,$T73,AG$13),VLOOKUP(INDEX('GDOT Strategies'!$K$5:$U$200,$T73,AG$13),Criteria!$A$101:$B$104,2,FALSE)),"")</f>
        <v/>
      </c>
      <c r="AH73" s="6" t="str" cm="1">
        <f t="array" ref="AH73">IF(AND(AH$13&gt;0,$T73&gt;0),IF(AH$15&lt;&gt;$Q$15,INDEX('GDOT Strategies'!$K$5:$U$200,$T73,AH$13),VLOOKUP(INDEX('GDOT Strategies'!$K$5:$U$200,$T73,AH$13),Criteria!$A$101:$B$104,2,FALSE)),"")</f>
        <v/>
      </c>
      <c r="AI73" s="6" t="str" cm="1">
        <f t="array" ref="AI73">IF(AND(AI$13&gt;0,$T73&gt;0),IF(AI$15&lt;&gt;$Q$15,INDEX('GDOT Strategies'!$K$5:$U$200,$T73,AI$13),VLOOKUP(INDEX('GDOT Strategies'!$K$5:$U$200,$T73,AI$13),Criteria!$A$101:$B$104,2,FALSE)),"")</f>
        <v/>
      </c>
    </row>
    <row r="74" spans="4:35" x14ac:dyDescent="0.35">
      <c r="D74" s="61">
        <f>ROW('GDOT Strategies'!G63)-D$15</f>
        <v>59</v>
      </c>
      <c r="E74" t="b">
        <f t="shared" si="5"/>
        <v>0</v>
      </c>
      <c r="F74" t="str">
        <f>IF(NOT(ISBLANK('GDOT Strategies'!F63)),'GDOT Strategies'!F63,"")</f>
        <v xml:space="preserve"> Dynamic Parking Reservation</v>
      </c>
      <c r="G74" t="b">
        <f>AND(G$14,('GDOT Strategies'!K63&gt;=$G$10))</f>
        <v>0</v>
      </c>
      <c r="H74" t="b">
        <f>AND(H$14,('GDOT Strategies'!L63&gt;=$G$10))</f>
        <v>0</v>
      </c>
      <c r="I74" t="b">
        <f>AND(I$14,('GDOT Strategies'!M63&gt;=$G$10))</f>
        <v>0</v>
      </c>
      <c r="J74" t="b">
        <f>AND(J$14,('GDOT Strategies'!N63&gt;=$G$10))</f>
        <v>0</v>
      </c>
      <c r="K74" t="b">
        <f>AND(K$14,('GDOT Strategies'!O63&gt;=$G$10))</f>
        <v>0</v>
      </c>
      <c r="L74" t="b">
        <f>AND(L$14,('GDOT Strategies'!P63&gt;=$G$10))</f>
        <v>0</v>
      </c>
      <c r="M74" t="b">
        <f>AND(M$14,('GDOT Strategies'!Q63&gt;=$G$10))</f>
        <v>0</v>
      </c>
      <c r="N74" t="b">
        <f>AND(N$14,('GDOT Strategies'!R63&gt;=$G$10))</f>
        <v>0</v>
      </c>
      <c r="O74" t="b">
        <f>AND(O$14,('GDOT Strategies'!S63&gt;=$G$10))</f>
        <v>0</v>
      </c>
      <c r="P74" t="b">
        <f>AND(P$14,('GDOT Strategies'!T63&gt;=$G$10))</f>
        <v>0</v>
      </c>
      <c r="Q74" t="b">
        <f>AND(Q$14, IF($G$11=1, OR('GDOT Strategies'!U63=1, 'GDOT Strategies'!U63=3), IF($G$11=2, OR('GDOT Strategies'!U63=2, 'GDOT Strategies'!U63=3), IF($G$11=3, 'GDOT Strategies'!U63=3, FALSE))))</f>
        <v>1</v>
      </c>
      <c r="R74" t="b">
        <f>AND(R$14,('GDOT Strategies'!V63&gt;=$G$10))</f>
        <v>0</v>
      </c>
      <c r="T74" s="61"/>
      <c r="W74" t="str" cm="1">
        <f t="array" ref="W74">IF($T74&gt;0,INDEX('GDOT Strategies'!$E$5:$E$200,$T74,1),"")</f>
        <v/>
      </c>
      <c r="X74" t="str" cm="1">
        <f t="array" ref="X74">IF($T74&gt;0,INDEX('GDOT Strategies'!$G$5:$G$200,$T74,1),"")</f>
        <v/>
      </c>
      <c r="Y74" s="6" t="str" cm="1">
        <f t="array" ref="Y74">IF(AND(Y$13&gt;0,$T74&gt;0),IF(Y$15&lt;&gt;$Q$15,INDEX('GDOT Strategies'!$K$5:$U$200,$T74,Y$13),VLOOKUP(INDEX('GDOT Strategies'!$K$5:$U$200,$T74,Y$13),Criteria!$A$101:$B$104,2,FALSE)),"")</f>
        <v/>
      </c>
      <c r="Z74" s="6" t="str" cm="1">
        <f t="array" ref="Z74">IF(AND(Z$13&gt;0,$T74&gt;0),IF(Z$15&lt;&gt;$Q$15,INDEX('GDOT Strategies'!$K$5:$U$200,$T74,Z$13),VLOOKUP(INDEX('GDOT Strategies'!$K$5:$U$200,$T74,Z$13),Criteria!$A$101:$B$104,2,FALSE)),"")</f>
        <v/>
      </c>
      <c r="AA74" s="6" t="str" cm="1">
        <f t="array" ref="AA74">IF(AND(AA$13&gt;0,$T74&gt;0),IF(AA$15&lt;&gt;$Q$15,INDEX('GDOT Strategies'!$K$5:$U$200,$T74,AA$13),VLOOKUP(INDEX('GDOT Strategies'!$K$5:$U$200,$T74,AA$13),Criteria!$A$101:$B$104,2,FALSE)),"")</f>
        <v/>
      </c>
      <c r="AB74" s="6" t="str" cm="1">
        <f t="array" ref="AB74">IF(AND(AB$13&gt;0,$T74&gt;0),IF(AB$15&lt;&gt;$Q$15,INDEX('GDOT Strategies'!$K$5:$U$200,$T74,AB$13),VLOOKUP(INDEX('GDOT Strategies'!$K$5:$U$200,$T74,AB$13),Criteria!$A$101:$B$104,2,FALSE)),"")</f>
        <v/>
      </c>
      <c r="AC74" s="6" t="str" cm="1">
        <f t="array" ref="AC74">IF(AND(AC$13&gt;0,$T74&gt;0),IF(AC$15&lt;&gt;$Q$15,INDEX('GDOT Strategies'!$K$5:$U$200,$T74,AC$13),VLOOKUP(INDEX('GDOT Strategies'!$K$5:$U$200,$T74,AC$13),Criteria!$A$101:$B$104,2,FALSE)),"")</f>
        <v/>
      </c>
      <c r="AD74" s="6" t="str" cm="1">
        <f t="array" ref="AD74">IF(AND(AD$13&gt;0,$T74&gt;0),IF(AD$15&lt;&gt;$Q$15,INDEX('GDOT Strategies'!$K$5:$U$200,$T74,AD$13),VLOOKUP(INDEX('GDOT Strategies'!$K$5:$U$200,$T74,AD$13),Criteria!$A$101:$B$104,2,FALSE)),"")</f>
        <v/>
      </c>
      <c r="AE74" s="6" t="str" cm="1">
        <f t="array" ref="AE74">IF(AND(AE$13&gt;0,$T74&gt;0),IF(AE$15&lt;&gt;$Q$15,INDEX('GDOT Strategies'!$K$5:$U$200,$T74,AE$13),VLOOKUP(INDEX('GDOT Strategies'!$K$5:$U$200,$T74,AE$13),Criteria!$A$101:$B$104,2,FALSE)),"")</f>
        <v/>
      </c>
      <c r="AF74" s="6" t="str" cm="1">
        <f t="array" ref="AF74">IF(AND(AF$13&gt;0,$T74&gt;0),IF(AF$15&lt;&gt;$Q$15,INDEX('GDOT Strategies'!$K$5:$U$200,$T74,AF$13),VLOOKUP(INDEX('GDOT Strategies'!$K$5:$U$200,$T74,AF$13),Criteria!$A$101:$B$104,2,FALSE)),"")</f>
        <v/>
      </c>
      <c r="AG74" s="6" t="str" cm="1">
        <f t="array" ref="AG74">IF(AND(AG$13&gt;0,$T74&gt;0),IF(AG$15&lt;&gt;$Q$15,INDEX('GDOT Strategies'!$K$5:$U$200,$T74,AG$13),VLOOKUP(INDEX('GDOT Strategies'!$K$5:$U$200,$T74,AG$13),Criteria!$A$101:$B$104,2,FALSE)),"")</f>
        <v/>
      </c>
      <c r="AH74" s="6" t="str" cm="1">
        <f t="array" ref="AH74">IF(AND(AH$13&gt;0,$T74&gt;0),IF(AH$15&lt;&gt;$Q$15,INDEX('GDOT Strategies'!$K$5:$U$200,$T74,AH$13),VLOOKUP(INDEX('GDOT Strategies'!$K$5:$U$200,$T74,AH$13),Criteria!$A$101:$B$104,2,FALSE)),"")</f>
        <v/>
      </c>
      <c r="AI74" s="6" t="str" cm="1">
        <f t="array" ref="AI74">IF(AND(AI$13&gt;0,$T74&gt;0),IF(AI$15&lt;&gt;$Q$15,INDEX('GDOT Strategies'!$K$5:$U$200,$T74,AI$13),VLOOKUP(INDEX('GDOT Strategies'!$K$5:$U$200,$T74,AI$13),Criteria!$A$101:$B$104,2,FALSE)),"")</f>
        <v/>
      </c>
    </row>
    <row r="75" spans="4:35" x14ac:dyDescent="0.35">
      <c r="D75" s="61">
        <f>ROW('GDOT Strategies'!G64)-D$15</f>
        <v>60</v>
      </c>
      <c r="E75" t="b">
        <f t="shared" si="5"/>
        <v>0</v>
      </c>
      <c r="F75" t="str">
        <f>IF(NOT(ISBLANK('GDOT Strategies'!F64)),'GDOT Strategies'!F64,"")</f>
        <v xml:space="preserve"> Dynamic Overflow Transit Parking</v>
      </c>
      <c r="G75" t="b">
        <f>AND(G$14,('GDOT Strategies'!K64&gt;=$G$10))</f>
        <v>0</v>
      </c>
      <c r="H75" t="b">
        <f>AND(H$14,('GDOT Strategies'!L64&gt;=$G$10))</f>
        <v>0</v>
      </c>
      <c r="I75" t="b">
        <f>AND(I$14,('GDOT Strategies'!M64&gt;=$G$10))</f>
        <v>0</v>
      </c>
      <c r="J75" t="b">
        <f>AND(J$14,('GDOT Strategies'!N64&gt;=$G$10))</f>
        <v>0</v>
      </c>
      <c r="K75" t="b">
        <f>AND(K$14,('GDOT Strategies'!O64&gt;=$G$10))</f>
        <v>0</v>
      </c>
      <c r="L75" t="b">
        <f>AND(L$14,('GDOT Strategies'!P64&gt;=$G$10))</f>
        <v>0</v>
      </c>
      <c r="M75" t="b">
        <f>AND(M$14,('GDOT Strategies'!Q64&gt;=$G$10))</f>
        <v>0</v>
      </c>
      <c r="N75" t="b">
        <f>AND(N$14,('GDOT Strategies'!R64&gt;=$G$10))</f>
        <v>0</v>
      </c>
      <c r="O75" t="b">
        <f>AND(O$14,('GDOT Strategies'!S64&gt;=$G$10))</f>
        <v>0</v>
      </c>
      <c r="P75" t="b">
        <f>AND(P$14,('GDOT Strategies'!T64&gt;=$G$10))</f>
        <v>0</v>
      </c>
      <c r="Q75" t="b">
        <f>AND(Q$14, IF($G$11=1, OR('GDOT Strategies'!U64=1, 'GDOT Strategies'!U64=3), IF($G$11=2, OR('GDOT Strategies'!U64=2, 'GDOT Strategies'!U64=3), IF($G$11=3, 'GDOT Strategies'!U64=3, FALSE))))</f>
        <v>1</v>
      </c>
      <c r="R75" t="b">
        <f>AND(R$14,('GDOT Strategies'!V64&gt;=$G$10))</f>
        <v>0</v>
      </c>
      <c r="T75" s="61"/>
      <c r="W75" t="str" cm="1">
        <f t="array" ref="W75">IF($T75&gt;0,INDEX('GDOT Strategies'!$E$5:$E$200,$T75,1),"")</f>
        <v/>
      </c>
      <c r="X75" t="str" cm="1">
        <f t="array" ref="X75">IF($T75&gt;0,INDEX('GDOT Strategies'!$G$5:$G$200,$T75,1),"")</f>
        <v/>
      </c>
      <c r="Y75" s="6" t="str" cm="1">
        <f t="array" ref="Y75">IF(AND(Y$13&gt;0,$T75&gt;0),IF(Y$15&lt;&gt;$Q$15,INDEX('GDOT Strategies'!$K$5:$U$200,$T75,Y$13),VLOOKUP(INDEX('GDOT Strategies'!$K$5:$U$200,$T75,Y$13),Criteria!$A$101:$B$104,2,FALSE)),"")</f>
        <v/>
      </c>
      <c r="Z75" s="6" t="str" cm="1">
        <f t="array" ref="Z75">IF(AND(Z$13&gt;0,$T75&gt;0),IF(Z$15&lt;&gt;$Q$15,INDEX('GDOT Strategies'!$K$5:$U$200,$T75,Z$13),VLOOKUP(INDEX('GDOT Strategies'!$K$5:$U$200,$T75,Z$13),Criteria!$A$101:$B$104,2,FALSE)),"")</f>
        <v/>
      </c>
      <c r="AA75" s="6" t="str" cm="1">
        <f t="array" ref="AA75">IF(AND(AA$13&gt;0,$T75&gt;0),IF(AA$15&lt;&gt;$Q$15,INDEX('GDOT Strategies'!$K$5:$U$200,$T75,AA$13),VLOOKUP(INDEX('GDOT Strategies'!$K$5:$U$200,$T75,AA$13),Criteria!$A$101:$B$104,2,FALSE)),"")</f>
        <v/>
      </c>
      <c r="AB75" s="6" t="str" cm="1">
        <f t="array" ref="AB75">IF(AND(AB$13&gt;0,$T75&gt;0),IF(AB$15&lt;&gt;$Q$15,INDEX('GDOT Strategies'!$K$5:$U$200,$T75,AB$13),VLOOKUP(INDEX('GDOT Strategies'!$K$5:$U$200,$T75,AB$13),Criteria!$A$101:$B$104,2,FALSE)),"")</f>
        <v/>
      </c>
      <c r="AC75" s="6" t="str" cm="1">
        <f t="array" ref="AC75">IF(AND(AC$13&gt;0,$T75&gt;0),IF(AC$15&lt;&gt;$Q$15,INDEX('GDOT Strategies'!$K$5:$U$200,$T75,AC$13),VLOOKUP(INDEX('GDOT Strategies'!$K$5:$U$200,$T75,AC$13),Criteria!$A$101:$B$104,2,FALSE)),"")</f>
        <v/>
      </c>
      <c r="AD75" s="6" t="str" cm="1">
        <f t="array" ref="AD75">IF(AND(AD$13&gt;0,$T75&gt;0),IF(AD$15&lt;&gt;$Q$15,INDEX('GDOT Strategies'!$K$5:$U$200,$T75,AD$13),VLOOKUP(INDEX('GDOT Strategies'!$K$5:$U$200,$T75,AD$13),Criteria!$A$101:$B$104,2,FALSE)),"")</f>
        <v/>
      </c>
      <c r="AE75" s="6" t="str" cm="1">
        <f t="array" ref="AE75">IF(AND(AE$13&gt;0,$T75&gt;0),IF(AE$15&lt;&gt;$Q$15,INDEX('GDOT Strategies'!$K$5:$U$200,$T75,AE$13),VLOOKUP(INDEX('GDOT Strategies'!$K$5:$U$200,$T75,AE$13),Criteria!$A$101:$B$104,2,FALSE)),"")</f>
        <v/>
      </c>
      <c r="AF75" s="6" t="str" cm="1">
        <f t="array" ref="AF75">IF(AND(AF$13&gt;0,$T75&gt;0),IF(AF$15&lt;&gt;$Q$15,INDEX('GDOT Strategies'!$K$5:$U$200,$T75,AF$13),VLOOKUP(INDEX('GDOT Strategies'!$K$5:$U$200,$T75,AF$13),Criteria!$A$101:$B$104,2,FALSE)),"")</f>
        <v/>
      </c>
      <c r="AG75" s="6" t="str" cm="1">
        <f t="array" ref="AG75">IF(AND(AG$13&gt;0,$T75&gt;0),IF(AG$15&lt;&gt;$Q$15,INDEX('GDOT Strategies'!$K$5:$U$200,$T75,AG$13),VLOOKUP(INDEX('GDOT Strategies'!$K$5:$U$200,$T75,AG$13),Criteria!$A$101:$B$104,2,FALSE)),"")</f>
        <v/>
      </c>
      <c r="AH75" s="6" t="str" cm="1">
        <f t="array" ref="AH75">IF(AND(AH$13&gt;0,$T75&gt;0),IF(AH$15&lt;&gt;$Q$15,INDEX('GDOT Strategies'!$K$5:$U$200,$T75,AH$13),VLOOKUP(INDEX('GDOT Strategies'!$K$5:$U$200,$T75,AH$13),Criteria!$A$101:$B$104,2,FALSE)),"")</f>
        <v/>
      </c>
      <c r="AI75" s="6" t="str" cm="1">
        <f t="array" ref="AI75">IF(AND(AI$13&gt;0,$T75&gt;0),IF(AI$15&lt;&gt;$Q$15,INDEX('GDOT Strategies'!$K$5:$U$200,$T75,AI$13),VLOOKUP(INDEX('GDOT Strategies'!$K$5:$U$200,$T75,AI$13),Criteria!$A$101:$B$104,2,FALSE)),"")</f>
        <v/>
      </c>
    </row>
    <row r="76" spans="4:35" x14ac:dyDescent="0.35">
      <c r="D76" s="61">
        <f>ROW('GDOT Strategies'!G65)-D$15</f>
        <v>61</v>
      </c>
      <c r="E76" t="b">
        <f t="shared" si="5"/>
        <v>0</v>
      </c>
      <c r="F76" t="str">
        <f>IF(NOT(ISBLANK('GDOT Strategies'!F65)),'GDOT Strategies'!F65,"")</f>
        <v xml:space="preserve"> Preferential Parking for Carpools/Vanpools</v>
      </c>
      <c r="G76" t="b">
        <f>AND(G$14,('GDOT Strategies'!K65&gt;=$G$10))</f>
        <v>0</v>
      </c>
      <c r="H76" t="b">
        <f>AND(H$14,('GDOT Strategies'!L65&gt;=$G$10))</f>
        <v>0</v>
      </c>
      <c r="I76" t="b">
        <f>AND(I$14,('GDOT Strategies'!M65&gt;=$G$10))</f>
        <v>0</v>
      </c>
      <c r="J76" t="b">
        <f>AND(J$14,('GDOT Strategies'!N65&gt;=$G$10))</f>
        <v>0</v>
      </c>
      <c r="K76" t="b">
        <f>AND(K$14,('GDOT Strategies'!O65&gt;=$G$10))</f>
        <v>0</v>
      </c>
      <c r="L76" t="b">
        <f>AND(L$14,('GDOT Strategies'!P65&gt;=$G$10))</f>
        <v>0</v>
      </c>
      <c r="M76" t="b">
        <f>AND(M$14,('GDOT Strategies'!Q65&gt;=$G$10))</f>
        <v>0</v>
      </c>
      <c r="N76" t="b">
        <f>AND(N$14,('GDOT Strategies'!R65&gt;=$G$10))</f>
        <v>0</v>
      </c>
      <c r="O76" t="b">
        <f>AND(O$14,('GDOT Strategies'!S65&gt;=$G$10))</f>
        <v>0</v>
      </c>
      <c r="P76" t="b">
        <f>AND(P$14,('GDOT Strategies'!T65&gt;=$G$10))</f>
        <v>0</v>
      </c>
      <c r="Q76" t="b">
        <f>AND(Q$14, IF($G$11=1, OR('GDOT Strategies'!U65=1, 'GDOT Strategies'!U65=3), IF($G$11=2, OR('GDOT Strategies'!U65=2, 'GDOT Strategies'!U65=3), IF($G$11=3, 'GDOT Strategies'!U65=3, FALSE))))</f>
        <v>1</v>
      </c>
      <c r="R76" t="b">
        <f>AND(R$14,('GDOT Strategies'!V65&gt;=$G$10))</f>
        <v>0</v>
      </c>
      <c r="T76" s="61"/>
      <c r="W76" t="str" cm="1">
        <f t="array" ref="W76">IF($T76&gt;0,INDEX('GDOT Strategies'!$E$5:$E$200,$T76,1),"")</f>
        <v/>
      </c>
      <c r="X76" t="str" cm="1">
        <f t="array" ref="X76">IF($T76&gt;0,INDEX('GDOT Strategies'!$G$5:$G$200,$T76,1),"")</f>
        <v/>
      </c>
      <c r="Y76" s="6" t="str" cm="1">
        <f t="array" ref="Y76">IF(AND(Y$13&gt;0,$T76&gt;0),IF(Y$15&lt;&gt;$Q$15,INDEX('GDOT Strategies'!$K$5:$U$200,$T76,Y$13),VLOOKUP(INDEX('GDOT Strategies'!$K$5:$U$200,$T76,Y$13),Criteria!$A$101:$B$104,2,FALSE)),"")</f>
        <v/>
      </c>
      <c r="Z76" s="6" t="str" cm="1">
        <f t="array" ref="Z76">IF(AND(Z$13&gt;0,$T76&gt;0),IF(Z$15&lt;&gt;$Q$15,INDEX('GDOT Strategies'!$K$5:$U$200,$T76,Z$13),VLOOKUP(INDEX('GDOT Strategies'!$K$5:$U$200,$T76,Z$13),Criteria!$A$101:$B$104,2,FALSE)),"")</f>
        <v/>
      </c>
      <c r="AA76" s="6" t="str" cm="1">
        <f t="array" ref="AA76">IF(AND(AA$13&gt;0,$T76&gt;0),IF(AA$15&lt;&gt;$Q$15,INDEX('GDOT Strategies'!$K$5:$U$200,$T76,AA$13),VLOOKUP(INDEX('GDOT Strategies'!$K$5:$U$200,$T76,AA$13),Criteria!$A$101:$B$104,2,FALSE)),"")</f>
        <v/>
      </c>
      <c r="AB76" s="6" t="str" cm="1">
        <f t="array" ref="AB76">IF(AND(AB$13&gt;0,$T76&gt;0),IF(AB$15&lt;&gt;$Q$15,INDEX('GDOT Strategies'!$K$5:$U$200,$T76,AB$13),VLOOKUP(INDEX('GDOT Strategies'!$K$5:$U$200,$T76,AB$13),Criteria!$A$101:$B$104,2,FALSE)),"")</f>
        <v/>
      </c>
      <c r="AC76" s="6" t="str" cm="1">
        <f t="array" ref="AC76">IF(AND(AC$13&gt;0,$T76&gt;0),IF(AC$15&lt;&gt;$Q$15,INDEX('GDOT Strategies'!$K$5:$U$200,$T76,AC$13),VLOOKUP(INDEX('GDOT Strategies'!$K$5:$U$200,$T76,AC$13),Criteria!$A$101:$B$104,2,FALSE)),"")</f>
        <v/>
      </c>
      <c r="AD76" s="6" t="str" cm="1">
        <f t="array" ref="AD76">IF(AND(AD$13&gt;0,$T76&gt;0),IF(AD$15&lt;&gt;$Q$15,INDEX('GDOT Strategies'!$K$5:$U$200,$T76,AD$13),VLOOKUP(INDEX('GDOT Strategies'!$K$5:$U$200,$T76,AD$13),Criteria!$A$101:$B$104,2,FALSE)),"")</f>
        <v/>
      </c>
      <c r="AE76" s="6" t="str" cm="1">
        <f t="array" ref="AE76">IF(AND(AE$13&gt;0,$T76&gt;0),IF(AE$15&lt;&gt;$Q$15,INDEX('GDOT Strategies'!$K$5:$U$200,$T76,AE$13),VLOOKUP(INDEX('GDOT Strategies'!$K$5:$U$200,$T76,AE$13),Criteria!$A$101:$B$104,2,FALSE)),"")</f>
        <v/>
      </c>
      <c r="AF76" s="6" t="str" cm="1">
        <f t="array" ref="AF76">IF(AND(AF$13&gt;0,$T76&gt;0),IF(AF$15&lt;&gt;$Q$15,INDEX('GDOT Strategies'!$K$5:$U$200,$T76,AF$13),VLOOKUP(INDEX('GDOT Strategies'!$K$5:$U$200,$T76,AF$13),Criteria!$A$101:$B$104,2,FALSE)),"")</f>
        <v/>
      </c>
      <c r="AG76" s="6" t="str" cm="1">
        <f t="array" ref="AG76">IF(AND(AG$13&gt;0,$T76&gt;0),IF(AG$15&lt;&gt;$Q$15,INDEX('GDOT Strategies'!$K$5:$U$200,$T76,AG$13),VLOOKUP(INDEX('GDOT Strategies'!$K$5:$U$200,$T76,AG$13),Criteria!$A$101:$B$104,2,FALSE)),"")</f>
        <v/>
      </c>
      <c r="AH76" s="6" t="str" cm="1">
        <f t="array" ref="AH76">IF(AND(AH$13&gt;0,$T76&gt;0),IF(AH$15&lt;&gt;$Q$15,INDEX('GDOT Strategies'!$K$5:$U$200,$T76,AH$13),VLOOKUP(INDEX('GDOT Strategies'!$K$5:$U$200,$T76,AH$13),Criteria!$A$101:$B$104,2,FALSE)),"")</f>
        <v/>
      </c>
      <c r="AI76" s="6" t="str" cm="1">
        <f t="array" ref="AI76">IF(AND(AI$13&gt;0,$T76&gt;0),IF(AI$15&lt;&gt;$Q$15,INDEX('GDOT Strategies'!$K$5:$U$200,$T76,AI$13),VLOOKUP(INDEX('GDOT Strategies'!$K$5:$U$200,$T76,AI$13),Criteria!$A$101:$B$104,2,FALSE)),"")</f>
        <v/>
      </c>
    </row>
    <row r="77" spans="4:35" x14ac:dyDescent="0.35">
      <c r="D77" s="61">
        <f>ROW('GDOT Strategies'!G66)-D$15</f>
        <v>62</v>
      </c>
      <c r="E77" t="b">
        <f t="shared" si="5"/>
        <v>1</v>
      </c>
      <c r="F77" t="str">
        <f>IF(NOT(ISBLANK('GDOT Strategies'!F66)),'GDOT Strategies'!F66,"")</f>
        <v xml:space="preserve"> Real-Time System Monitoring/Management Information</v>
      </c>
      <c r="G77" t="b">
        <f>AND(G$14,('GDOT Strategies'!K66&gt;=$G$10))</f>
        <v>1</v>
      </c>
      <c r="H77" t="b">
        <f>AND(H$14,('GDOT Strategies'!L66&gt;=$G$10))</f>
        <v>0</v>
      </c>
      <c r="I77" t="b">
        <f>AND(I$14,('GDOT Strategies'!M66&gt;=$G$10))</f>
        <v>0</v>
      </c>
      <c r="J77" t="b">
        <f>AND(J$14,('GDOT Strategies'!N66&gt;=$G$10))</f>
        <v>0</v>
      </c>
      <c r="K77" t="b">
        <f>AND(K$14,('GDOT Strategies'!O66&gt;=$G$10))</f>
        <v>0</v>
      </c>
      <c r="L77" t="b">
        <f>AND(L$14,('GDOT Strategies'!P66&gt;=$G$10))</f>
        <v>0</v>
      </c>
      <c r="M77" t="b">
        <f>AND(M$14,('GDOT Strategies'!Q66&gt;=$G$10))</f>
        <v>0</v>
      </c>
      <c r="N77" t="b">
        <f>AND(N$14,('GDOT Strategies'!R66&gt;=$G$10))</f>
        <v>0</v>
      </c>
      <c r="O77" t="b">
        <f>AND(O$14,('GDOT Strategies'!S66&gt;=$G$10))</f>
        <v>0</v>
      </c>
      <c r="P77" t="b">
        <f>AND(P$14,('GDOT Strategies'!T66&gt;=$G$10))</f>
        <v>0</v>
      </c>
      <c r="Q77" t="b">
        <f>AND(Q$14, IF($G$11=1, OR('GDOT Strategies'!U66=1, 'GDOT Strategies'!U66=3), IF($G$11=2, OR('GDOT Strategies'!U66=2, 'GDOT Strategies'!U66=3), IF($G$11=3, 'GDOT Strategies'!U66=3, FALSE))))</f>
        <v>1</v>
      </c>
      <c r="R77" t="b">
        <f>AND(R$14,('GDOT Strategies'!V66&gt;=$G$10))</f>
        <v>0</v>
      </c>
      <c r="T77" s="61"/>
      <c r="W77" t="str" cm="1">
        <f t="array" ref="W77">IF($T77&gt;0,INDEX('GDOT Strategies'!$E$5:$E$200,$T77,1),"")</f>
        <v/>
      </c>
      <c r="X77" t="str" cm="1">
        <f t="array" ref="X77">IF($T77&gt;0,INDEX('GDOT Strategies'!$G$5:$G$200,$T77,1),"")</f>
        <v/>
      </c>
      <c r="Y77" s="6" t="str" cm="1">
        <f t="array" ref="Y77">IF(AND(Y$13&gt;0,$T77&gt;0),IF(Y$15&lt;&gt;$Q$15,INDEX('GDOT Strategies'!$K$5:$U$200,$T77,Y$13),VLOOKUP(INDEX('GDOT Strategies'!$K$5:$U$200,$T77,Y$13),Criteria!$A$101:$B$104,2,FALSE)),"")</f>
        <v/>
      </c>
      <c r="Z77" s="6" t="str" cm="1">
        <f t="array" ref="Z77">IF(AND(Z$13&gt;0,$T77&gt;0),IF(Z$15&lt;&gt;$Q$15,INDEX('GDOT Strategies'!$K$5:$U$200,$T77,Z$13),VLOOKUP(INDEX('GDOT Strategies'!$K$5:$U$200,$T77,Z$13),Criteria!$A$101:$B$104,2,FALSE)),"")</f>
        <v/>
      </c>
      <c r="AA77" s="6" t="str" cm="1">
        <f t="array" ref="AA77">IF(AND(AA$13&gt;0,$T77&gt;0),IF(AA$15&lt;&gt;$Q$15,INDEX('GDOT Strategies'!$K$5:$U$200,$T77,AA$13),VLOOKUP(INDEX('GDOT Strategies'!$K$5:$U$200,$T77,AA$13),Criteria!$A$101:$B$104,2,FALSE)),"")</f>
        <v/>
      </c>
      <c r="AB77" s="6" t="str" cm="1">
        <f t="array" ref="AB77">IF(AND(AB$13&gt;0,$T77&gt;0),IF(AB$15&lt;&gt;$Q$15,INDEX('GDOT Strategies'!$K$5:$U$200,$T77,AB$13),VLOOKUP(INDEX('GDOT Strategies'!$K$5:$U$200,$T77,AB$13),Criteria!$A$101:$B$104,2,FALSE)),"")</f>
        <v/>
      </c>
      <c r="AC77" s="6" t="str" cm="1">
        <f t="array" ref="AC77">IF(AND(AC$13&gt;0,$T77&gt;0),IF(AC$15&lt;&gt;$Q$15,INDEX('GDOT Strategies'!$K$5:$U$200,$T77,AC$13),VLOOKUP(INDEX('GDOT Strategies'!$K$5:$U$200,$T77,AC$13),Criteria!$A$101:$B$104,2,FALSE)),"")</f>
        <v/>
      </c>
      <c r="AD77" s="6" t="str" cm="1">
        <f t="array" ref="AD77">IF(AND(AD$13&gt;0,$T77&gt;0),IF(AD$15&lt;&gt;$Q$15,INDEX('GDOT Strategies'!$K$5:$U$200,$T77,AD$13),VLOOKUP(INDEX('GDOT Strategies'!$K$5:$U$200,$T77,AD$13),Criteria!$A$101:$B$104,2,FALSE)),"")</f>
        <v/>
      </c>
      <c r="AE77" s="6" t="str" cm="1">
        <f t="array" ref="AE77">IF(AND(AE$13&gt;0,$T77&gt;0),IF(AE$15&lt;&gt;$Q$15,INDEX('GDOT Strategies'!$K$5:$U$200,$T77,AE$13),VLOOKUP(INDEX('GDOT Strategies'!$K$5:$U$200,$T77,AE$13),Criteria!$A$101:$B$104,2,FALSE)),"")</f>
        <v/>
      </c>
      <c r="AF77" s="6" t="str" cm="1">
        <f t="array" ref="AF77">IF(AND(AF$13&gt;0,$T77&gt;0),IF(AF$15&lt;&gt;$Q$15,INDEX('GDOT Strategies'!$K$5:$U$200,$T77,AF$13),VLOOKUP(INDEX('GDOT Strategies'!$K$5:$U$200,$T77,AF$13),Criteria!$A$101:$B$104,2,FALSE)),"")</f>
        <v/>
      </c>
      <c r="AG77" s="6" t="str" cm="1">
        <f t="array" ref="AG77">IF(AND(AG$13&gt;0,$T77&gt;0),IF(AG$15&lt;&gt;$Q$15,INDEX('GDOT Strategies'!$K$5:$U$200,$T77,AG$13),VLOOKUP(INDEX('GDOT Strategies'!$K$5:$U$200,$T77,AG$13),Criteria!$A$101:$B$104,2,FALSE)),"")</f>
        <v/>
      </c>
      <c r="AH77" s="6" t="str" cm="1">
        <f t="array" ref="AH77">IF(AND(AH$13&gt;0,$T77&gt;0),IF(AH$15&lt;&gt;$Q$15,INDEX('GDOT Strategies'!$K$5:$U$200,$T77,AH$13),VLOOKUP(INDEX('GDOT Strategies'!$K$5:$U$200,$T77,AH$13),Criteria!$A$101:$B$104,2,FALSE)),"")</f>
        <v/>
      </c>
      <c r="AI77" s="6" t="str" cm="1">
        <f t="array" ref="AI77">IF(AND(AI$13&gt;0,$T77&gt;0),IF(AI$15&lt;&gt;$Q$15,INDEX('GDOT Strategies'!$K$5:$U$200,$T77,AI$13),VLOOKUP(INDEX('GDOT Strategies'!$K$5:$U$200,$T77,AI$13),Criteria!$A$101:$B$104,2,FALSE)),"")</f>
        <v/>
      </c>
    </row>
    <row r="78" spans="4:35" x14ac:dyDescent="0.35">
      <c r="D78" s="61">
        <f>ROW('GDOT Strategies'!G67)-D$15</f>
        <v>63</v>
      </c>
      <c r="E78" t="b">
        <f t="shared" si="5"/>
        <v>1</v>
      </c>
      <c r="F78" t="str">
        <f>IF(NOT(ISBLANK('GDOT Strategies'!F67)),'GDOT Strategies'!F67,"")</f>
        <v xml:space="preserve"> Real-Time Traveler Information</v>
      </c>
      <c r="G78" t="b">
        <f>AND(G$14,('GDOT Strategies'!K67&gt;=$G$10))</f>
        <v>1</v>
      </c>
      <c r="H78" t="b">
        <f>AND(H$14,('GDOT Strategies'!L67&gt;=$G$10))</f>
        <v>0</v>
      </c>
      <c r="I78" t="b">
        <f>AND(I$14,('GDOT Strategies'!M67&gt;=$G$10))</f>
        <v>0</v>
      </c>
      <c r="J78" t="b">
        <f>AND(J$14,('GDOT Strategies'!N67&gt;=$G$10))</f>
        <v>0</v>
      </c>
      <c r="K78" t="b">
        <f>AND(K$14,('GDOT Strategies'!O67&gt;=$G$10))</f>
        <v>0</v>
      </c>
      <c r="L78" t="b">
        <f>AND(L$14,('GDOT Strategies'!P67&gt;=$G$10))</f>
        <v>0</v>
      </c>
      <c r="M78" t="b">
        <f>AND(M$14,('GDOT Strategies'!Q67&gt;=$G$10))</f>
        <v>0</v>
      </c>
      <c r="N78" t="b">
        <f>AND(N$14,('GDOT Strategies'!R67&gt;=$G$10))</f>
        <v>0</v>
      </c>
      <c r="O78" t="b">
        <f>AND(O$14,('GDOT Strategies'!S67&gt;=$G$10))</f>
        <v>0</v>
      </c>
      <c r="P78" t="b">
        <f>AND(P$14,('GDOT Strategies'!T67&gt;=$G$10))</f>
        <v>0</v>
      </c>
      <c r="Q78" t="b">
        <f>AND(Q$14, IF($G$11=1, OR('GDOT Strategies'!U67=1, 'GDOT Strategies'!U67=3), IF($G$11=2, OR('GDOT Strategies'!U67=2, 'GDOT Strategies'!U67=3), IF($G$11=3, 'GDOT Strategies'!U67=3, FALSE))))</f>
        <v>1</v>
      </c>
      <c r="R78" t="b">
        <f>AND(R$14,('GDOT Strategies'!V67&gt;=$G$10))</f>
        <v>0</v>
      </c>
      <c r="T78" s="61"/>
      <c r="W78" t="str" cm="1">
        <f t="array" ref="W78">IF($T78&gt;0,INDEX('GDOT Strategies'!$E$5:$E$200,$T78,1),"")</f>
        <v/>
      </c>
      <c r="X78" t="str" cm="1">
        <f t="array" ref="X78">IF($T78&gt;0,INDEX('GDOT Strategies'!$G$5:$G$200,$T78,1),"")</f>
        <v/>
      </c>
      <c r="Y78" s="6" t="str" cm="1">
        <f t="array" ref="Y78">IF(AND(Y$13&gt;0,$T78&gt;0),IF(Y$15&lt;&gt;$Q$15,INDEX('GDOT Strategies'!$K$5:$U$200,$T78,Y$13),VLOOKUP(INDEX('GDOT Strategies'!$K$5:$U$200,$T78,Y$13),Criteria!$A$101:$B$104,2,FALSE)),"")</f>
        <v/>
      </c>
      <c r="Z78" s="6" t="str" cm="1">
        <f t="array" ref="Z78">IF(AND(Z$13&gt;0,$T78&gt;0),IF(Z$15&lt;&gt;$Q$15,INDEX('GDOT Strategies'!$K$5:$U$200,$T78,Z$13),VLOOKUP(INDEX('GDOT Strategies'!$K$5:$U$200,$T78,Z$13),Criteria!$A$101:$B$104,2,FALSE)),"")</f>
        <v/>
      </c>
      <c r="AA78" s="6" t="str" cm="1">
        <f t="array" ref="AA78">IF(AND(AA$13&gt;0,$T78&gt;0),IF(AA$15&lt;&gt;$Q$15,INDEX('GDOT Strategies'!$K$5:$U$200,$T78,AA$13),VLOOKUP(INDEX('GDOT Strategies'!$K$5:$U$200,$T78,AA$13),Criteria!$A$101:$B$104,2,FALSE)),"")</f>
        <v/>
      </c>
      <c r="AB78" s="6" t="str" cm="1">
        <f t="array" ref="AB78">IF(AND(AB$13&gt;0,$T78&gt;0),IF(AB$15&lt;&gt;$Q$15,INDEX('GDOT Strategies'!$K$5:$U$200,$T78,AB$13),VLOOKUP(INDEX('GDOT Strategies'!$K$5:$U$200,$T78,AB$13),Criteria!$A$101:$B$104,2,FALSE)),"")</f>
        <v/>
      </c>
      <c r="AC78" s="6" t="str" cm="1">
        <f t="array" ref="AC78">IF(AND(AC$13&gt;0,$T78&gt;0),IF(AC$15&lt;&gt;$Q$15,INDEX('GDOT Strategies'!$K$5:$U$200,$T78,AC$13),VLOOKUP(INDEX('GDOT Strategies'!$K$5:$U$200,$T78,AC$13),Criteria!$A$101:$B$104,2,FALSE)),"")</f>
        <v/>
      </c>
      <c r="AD78" s="6" t="str" cm="1">
        <f t="array" ref="AD78">IF(AND(AD$13&gt;0,$T78&gt;0),IF(AD$15&lt;&gt;$Q$15,INDEX('GDOT Strategies'!$K$5:$U$200,$T78,AD$13),VLOOKUP(INDEX('GDOT Strategies'!$K$5:$U$200,$T78,AD$13),Criteria!$A$101:$B$104,2,FALSE)),"")</f>
        <v/>
      </c>
      <c r="AE78" s="6" t="str" cm="1">
        <f t="array" ref="AE78">IF(AND(AE$13&gt;0,$T78&gt;0),IF(AE$15&lt;&gt;$Q$15,INDEX('GDOT Strategies'!$K$5:$U$200,$T78,AE$13),VLOOKUP(INDEX('GDOT Strategies'!$K$5:$U$200,$T78,AE$13),Criteria!$A$101:$B$104,2,FALSE)),"")</f>
        <v/>
      </c>
      <c r="AF78" s="6" t="str" cm="1">
        <f t="array" ref="AF78">IF(AND(AF$13&gt;0,$T78&gt;0),IF(AF$15&lt;&gt;$Q$15,INDEX('GDOT Strategies'!$K$5:$U$200,$T78,AF$13),VLOOKUP(INDEX('GDOT Strategies'!$K$5:$U$200,$T78,AF$13),Criteria!$A$101:$B$104,2,FALSE)),"")</f>
        <v/>
      </c>
      <c r="AG78" s="6" t="str" cm="1">
        <f t="array" ref="AG78">IF(AND(AG$13&gt;0,$T78&gt;0),IF(AG$15&lt;&gt;$Q$15,INDEX('GDOT Strategies'!$K$5:$U$200,$T78,AG$13),VLOOKUP(INDEX('GDOT Strategies'!$K$5:$U$200,$T78,AG$13),Criteria!$A$101:$B$104,2,FALSE)),"")</f>
        <v/>
      </c>
      <c r="AH78" s="6" t="str" cm="1">
        <f t="array" ref="AH78">IF(AND(AH$13&gt;0,$T78&gt;0),IF(AH$15&lt;&gt;$Q$15,INDEX('GDOT Strategies'!$K$5:$U$200,$T78,AH$13),VLOOKUP(INDEX('GDOT Strategies'!$K$5:$U$200,$T78,AH$13),Criteria!$A$101:$B$104,2,FALSE)),"")</f>
        <v/>
      </c>
      <c r="AI78" s="6" t="str" cm="1">
        <f t="array" ref="AI78">IF(AND(AI$13&gt;0,$T78&gt;0),IF(AI$15&lt;&gt;$Q$15,INDEX('GDOT Strategies'!$K$5:$U$200,$T78,AI$13),VLOOKUP(INDEX('GDOT Strategies'!$K$5:$U$200,$T78,AI$13),Criteria!$A$101:$B$104,2,FALSE)),"")</f>
        <v/>
      </c>
    </row>
    <row r="79" spans="4:35" x14ac:dyDescent="0.35">
      <c r="D79" s="61">
        <f>ROW('GDOT Strategies'!G68)-D$15</f>
        <v>64</v>
      </c>
      <c r="E79" t="b">
        <f t="shared" si="5"/>
        <v>1</v>
      </c>
      <c r="F79" t="str">
        <f>IF(NOT(ISBLANK('GDOT Strategies'!F68)),'GDOT Strategies'!F68,"")</f>
        <v xml:space="preserve"> Variable Message Signs</v>
      </c>
      <c r="G79" t="b">
        <f>AND(G$14,('GDOT Strategies'!K68&gt;=$G$10))</f>
        <v>1</v>
      </c>
      <c r="H79" t="b">
        <f>AND(H$14,('GDOT Strategies'!L68&gt;=$G$10))</f>
        <v>0</v>
      </c>
      <c r="I79" t="b">
        <f>AND(I$14,('GDOT Strategies'!M68&gt;=$G$10))</f>
        <v>0</v>
      </c>
      <c r="J79" t="b">
        <f>AND(J$14,('GDOT Strategies'!N68&gt;=$G$10))</f>
        <v>0</v>
      </c>
      <c r="K79" t="b">
        <f>AND(K$14,('GDOT Strategies'!O68&gt;=$G$10))</f>
        <v>0</v>
      </c>
      <c r="L79" t="b">
        <f>AND(L$14,('GDOT Strategies'!P68&gt;=$G$10))</f>
        <v>0</v>
      </c>
      <c r="M79" t="b">
        <f>AND(M$14,('GDOT Strategies'!Q68&gt;=$G$10))</f>
        <v>0</v>
      </c>
      <c r="N79" t="b">
        <f>AND(N$14,('GDOT Strategies'!R68&gt;=$G$10))</f>
        <v>0</v>
      </c>
      <c r="O79" t="b">
        <f>AND(O$14,('GDOT Strategies'!S68&gt;=$G$10))</f>
        <v>0</v>
      </c>
      <c r="P79" t="b">
        <f>AND(P$14,('GDOT Strategies'!T68&gt;=$G$10))</f>
        <v>0</v>
      </c>
      <c r="Q79" t="b">
        <f>AND(Q$14, IF($G$11=1, OR('GDOT Strategies'!U68=1, 'GDOT Strategies'!U68=3), IF($G$11=2, OR('GDOT Strategies'!U68=2, 'GDOT Strategies'!U68=3), IF($G$11=3, 'GDOT Strategies'!U68=3, FALSE))))</f>
        <v>1</v>
      </c>
      <c r="R79" t="b">
        <f>AND(R$14,('GDOT Strategies'!V68&gt;=$G$10))</f>
        <v>0</v>
      </c>
      <c r="T79" s="61"/>
      <c r="W79" t="str" cm="1">
        <f t="array" ref="W79">IF($T79&gt;0,INDEX('GDOT Strategies'!$E$5:$E$200,$T79,1),"")</f>
        <v/>
      </c>
      <c r="X79" t="str" cm="1">
        <f t="array" ref="X79">IF($T79&gt;0,INDEX('GDOT Strategies'!$G$5:$G$200,$T79,1),"")</f>
        <v/>
      </c>
      <c r="Y79" s="6" t="str" cm="1">
        <f t="array" ref="Y79">IF(AND(Y$13&gt;0,$T79&gt;0),IF(Y$15&lt;&gt;$Q$15,INDEX('GDOT Strategies'!$K$5:$U$200,$T79,Y$13),VLOOKUP(INDEX('GDOT Strategies'!$K$5:$U$200,$T79,Y$13),Criteria!$A$101:$B$104,2,FALSE)),"")</f>
        <v/>
      </c>
      <c r="Z79" s="6" t="str" cm="1">
        <f t="array" ref="Z79">IF(AND(Z$13&gt;0,$T79&gt;0),IF(Z$15&lt;&gt;$Q$15,INDEX('GDOT Strategies'!$K$5:$U$200,$T79,Z$13),VLOOKUP(INDEX('GDOT Strategies'!$K$5:$U$200,$T79,Z$13),Criteria!$A$101:$B$104,2,FALSE)),"")</f>
        <v/>
      </c>
      <c r="AA79" s="6" t="str" cm="1">
        <f t="array" ref="AA79">IF(AND(AA$13&gt;0,$T79&gt;0),IF(AA$15&lt;&gt;$Q$15,INDEX('GDOT Strategies'!$K$5:$U$200,$T79,AA$13),VLOOKUP(INDEX('GDOT Strategies'!$K$5:$U$200,$T79,AA$13),Criteria!$A$101:$B$104,2,FALSE)),"")</f>
        <v/>
      </c>
      <c r="AB79" s="6" t="str" cm="1">
        <f t="array" ref="AB79">IF(AND(AB$13&gt;0,$T79&gt;0),IF(AB$15&lt;&gt;$Q$15,INDEX('GDOT Strategies'!$K$5:$U$200,$T79,AB$13),VLOOKUP(INDEX('GDOT Strategies'!$K$5:$U$200,$T79,AB$13),Criteria!$A$101:$B$104,2,FALSE)),"")</f>
        <v/>
      </c>
      <c r="AC79" s="6" t="str" cm="1">
        <f t="array" ref="AC79">IF(AND(AC$13&gt;0,$T79&gt;0),IF(AC$15&lt;&gt;$Q$15,INDEX('GDOT Strategies'!$K$5:$U$200,$T79,AC$13),VLOOKUP(INDEX('GDOT Strategies'!$K$5:$U$200,$T79,AC$13),Criteria!$A$101:$B$104,2,FALSE)),"")</f>
        <v/>
      </c>
      <c r="AD79" s="6" t="str" cm="1">
        <f t="array" ref="AD79">IF(AND(AD$13&gt;0,$T79&gt;0),IF(AD$15&lt;&gt;$Q$15,INDEX('GDOT Strategies'!$K$5:$U$200,$T79,AD$13),VLOOKUP(INDEX('GDOT Strategies'!$K$5:$U$200,$T79,AD$13),Criteria!$A$101:$B$104,2,FALSE)),"")</f>
        <v/>
      </c>
      <c r="AE79" s="6" t="str" cm="1">
        <f t="array" ref="AE79">IF(AND(AE$13&gt;0,$T79&gt;0),IF(AE$15&lt;&gt;$Q$15,INDEX('GDOT Strategies'!$K$5:$U$200,$T79,AE$13),VLOOKUP(INDEX('GDOT Strategies'!$K$5:$U$200,$T79,AE$13),Criteria!$A$101:$B$104,2,FALSE)),"")</f>
        <v/>
      </c>
      <c r="AF79" s="6" t="str" cm="1">
        <f t="array" ref="AF79">IF(AND(AF$13&gt;0,$T79&gt;0),IF(AF$15&lt;&gt;$Q$15,INDEX('GDOT Strategies'!$K$5:$U$200,$T79,AF$13),VLOOKUP(INDEX('GDOT Strategies'!$K$5:$U$200,$T79,AF$13),Criteria!$A$101:$B$104,2,FALSE)),"")</f>
        <v/>
      </c>
      <c r="AG79" s="6" t="str" cm="1">
        <f t="array" ref="AG79">IF(AND(AG$13&gt;0,$T79&gt;0),IF(AG$15&lt;&gt;$Q$15,INDEX('GDOT Strategies'!$K$5:$U$200,$T79,AG$13),VLOOKUP(INDEX('GDOT Strategies'!$K$5:$U$200,$T79,AG$13),Criteria!$A$101:$B$104,2,FALSE)),"")</f>
        <v/>
      </c>
      <c r="AH79" s="6" t="str" cm="1">
        <f t="array" ref="AH79">IF(AND(AH$13&gt;0,$T79&gt;0),IF(AH$15&lt;&gt;$Q$15,INDEX('GDOT Strategies'!$K$5:$U$200,$T79,AH$13),VLOOKUP(INDEX('GDOT Strategies'!$K$5:$U$200,$T79,AH$13),Criteria!$A$101:$B$104,2,FALSE)),"")</f>
        <v/>
      </c>
      <c r="AI79" s="6" t="str" cm="1">
        <f t="array" ref="AI79">IF(AND(AI$13&gt;0,$T79&gt;0),IF(AI$15&lt;&gt;$Q$15,INDEX('GDOT Strategies'!$K$5:$U$200,$T79,AI$13),VLOOKUP(INDEX('GDOT Strategies'!$K$5:$U$200,$T79,AI$13),Criteria!$A$101:$B$104,2,FALSE)),"")</f>
        <v/>
      </c>
    </row>
    <row r="80" spans="4:35" x14ac:dyDescent="0.35">
      <c r="D80" s="61">
        <f>ROW('GDOT Strategies'!G69)-D$15</f>
        <v>65</v>
      </c>
      <c r="E80" t="b">
        <f t="shared" si="5"/>
        <v>1</v>
      </c>
      <c r="F80" t="str">
        <f>IF(NOT(ISBLANK('GDOT Strategies'!F69)),'GDOT Strategies'!F69,"")</f>
        <v xml:space="preserve"> Transportation Management Centers</v>
      </c>
      <c r="G80" t="b">
        <f>AND(G$14,('GDOT Strategies'!K69&gt;=$G$10))</f>
        <v>1</v>
      </c>
      <c r="H80" t="b">
        <f>AND(H$14,('GDOT Strategies'!L69&gt;=$G$10))</f>
        <v>0</v>
      </c>
      <c r="I80" t="b">
        <f>AND(I$14,('GDOT Strategies'!M69&gt;=$G$10))</f>
        <v>0</v>
      </c>
      <c r="J80" t="b">
        <f>AND(J$14,('GDOT Strategies'!N69&gt;=$G$10))</f>
        <v>0</v>
      </c>
      <c r="K80" t="b">
        <f>AND(K$14,('GDOT Strategies'!O69&gt;=$G$10))</f>
        <v>0</v>
      </c>
      <c r="L80" t="b">
        <f>AND(L$14,('GDOT Strategies'!P69&gt;=$G$10))</f>
        <v>0</v>
      </c>
      <c r="M80" t="b">
        <f>AND(M$14,('GDOT Strategies'!Q69&gt;=$G$10))</f>
        <v>0</v>
      </c>
      <c r="N80" t="b">
        <f>AND(N$14,('GDOT Strategies'!R69&gt;=$G$10))</f>
        <v>0</v>
      </c>
      <c r="O80" t="b">
        <f>AND(O$14,('GDOT Strategies'!S69&gt;=$G$10))</f>
        <v>0</v>
      </c>
      <c r="P80" t="b">
        <f>AND(P$14,('GDOT Strategies'!T69&gt;=$G$10))</f>
        <v>0</v>
      </c>
      <c r="Q80" t="b">
        <f>AND(Q$14, IF($G$11=1, OR('GDOT Strategies'!U69=1, 'GDOT Strategies'!U69=3), IF($G$11=2, OR('GDOT Strategies'!U69=2, 'GDOT Strategies'!U69=3), IF($G$11=3, 'GDOT Strategies'!U69=3, FALSE))))</f>
        <v>1</v>
      </c>
      <c r="R80" t="b">
        <f>AND(R$14,('GDOT Strategies'!V69&gt;=$G$10))</f>
        <v>0</v>
      </c>
      <c r="T80" s="61"/>
      <c r="W80" t="str" cm="1">
        <f t="array" ref="W80">IF($T80&gt;0,INDEX('GDOT Strategies'!$E$5:$E$200,$T80,1),"")</f>
        <v/>
      </c>
      <c r="X80" t="str" cm="1">
        <f t="array" ref="X80">IF($T80&gt;0,INDEX('GDOT Strategies'!$G$5:$G$200,$T80,1),"")</f>
        <v/>
      </c>
      <c r="Y80" s="6" t="str" cm="1">
        <f t="array" ref="Y80">IF(AND(Y$13&gt;0,$T80&gt;0),IF(Y$15&lt;&gt;$Q$15,INDEX('GDOT Strategies'!$K$5:$U$200,$T80,Y$13),VLOOKUP(INDEX('GDOT Strategies'!$K$5:$U$200,$T80,Y$13),Criteria!$A$101:$B$104,2,FALSE)),"")</f>
        <v/>
      </c>
      <c r="Z80" s="6" t="str" cm="1">
        <f t="array" ref="Z80">IF(AND(Z$13&gt;0,$T80&gt;0),IF(Z$15&lt;&gt;$Q$15,INDEX('GDOT Strategies'!$K$5:$U$200,$T80,Z$13),VLOOKUP(INDEX('GDOT Strategies'!$K$5:$U$200,$T80,Z$13),Criteria!$A$101:$B$104,2,FALSE)),"")</f>
        <v/>
      </c>
      <c r="AA80" s="6" t="str" cm="1">
        <f t="array" ref="AA80">IF(AND(AA$13&gt;0,$T80&gt;0),IF(AA$15&lt;&gt;$Q$15,INDEX('GDOT Strategies'!$K$5:$U$200,$T80,AA$13),VLOOKUP(INDEX('GDOT Strategies'!$K$5:$U$200,$T80,AA$13),Criteria!$A$101:$B$104,2,FALSE)),"")</f>
        <v/>
      </c>
      <c r="AB80" s="6" t="str" cm="1">
        <f t="array" ref="AB80">IF(AND(AB$13&gt;0,$T80&gt;0),IF(AB$15&lt;&gt;$Q$15,INDEX('GDOT Strategies'!$K$5:$U$200,$T80,AB$13),VLOOKUP(INDEX('GDOT Strategies'!$K$5:$U$200,$T80,AB$13),Criteria!$A$101:$B$104,2,FALSE)),"")</f>
        <v/>
      </c>
      <c r="AC80" s="6" t="str" cm="1">
        <f t="array" ref="AC80">IF(AND(AC$13&gt;0,$T80&gt;0),IF(AC$15&lt;&gt;$Q$15,INDEX('GDOT Strategies'!$K$5:$U$200,$T80,AC$13),VLOOKUP(INDEX('GDOT Strategies'!$K$5:$U$200,$T80,AC$13),Criteria!$A$101:$B$104,2,FALSE)),"")</f>
        <v/>
      </c>
      <c r="AD80" s="6" t="str" cm="1">
        <f t="array" ref="AD80">IF(AND(AD$13&gt;0,$T80&gt;0),IF(AD$15&lt;&gt;$Q$15,INDEX('GDOT Strategies'!$K$5:$U$200,$T80,AD$13),VLOOKUP(INDEX('GDOT Strategies'!$K$5:$U$200,$T80,AD$13),Criteria!$A$101:$B$104,2,FALSE)),"")</f>
        <v/>
      </c>
      <c r="AE80" s="6" t="str" cm="1">
        <f t="array" ref="AE80">IF(AND(AE$13&gt;0,$T80&gt;0),IF(AE$15&lt;&gt;$Q$15,INDEX('GDOT Strategies'!$K$5:$U$200,$T80,AE$13),VLOOKUP(INDEX('GDOT Strategies'!$K$5:$U$200,$T80,AE$13),Criteria!$A$101:$B$104,2,FALSE)),"")</f>
        <v/>
      </c>
      <c r="AF80" s="6" t="str" cm="1">
        <f t="array" ref="AF80">IF(AND(AF$13&gt;0,$T80&gt;0),IF(AF$15&lt;&gt;$Q$15,INDEX('GDOT Strategies'!$K$5:$U$200,$T80,AF$13),VLOOKUP(INDEX('GDOT Strategies'!$K$5:$U$200,$T80,AF$13),Criteria!$A$101:$B$104,2,FALSE)),"")</f>
        <v/>
      </c>
      <c r="AG80" s="6" t="str" cm="1">
        <f t="array" ref="AG80">IF(AND(AG$13&gt;0,$T80&gt;0),IF(AG$15&lt;&gt;$Q$15,INDEX('GDOT Strategies'!$K$5:$U$200,$T80,AG$13),VLOOKUP(INDEX('GDOT Strategies'!$K$5:$U$200,$T80,AG$13),Criteria!$A$101:$B$104,2,FALSE)),"")</f>
        <v/>
      </c>
      <c r="AH80" s="6" t="str" cm="1">
        <f t="array" ref="AH80">IF(AND(AH$13&gt;0,$T80&gt;0),IF(AH$15&lt;&gt;$Q$15,INDEX('GDOT Strategies'!$K$5:$U$200,$T80,AH$13),VLOOKUP(INDEX('GDOT Strategies'!$K$5:$U$200,$T80,AH$13),Criteria!$A$101:$B$104,2,FALSE)),"")</f>
        <v/>
      </c>
      <c r="AI80" s="6" t="str" cm="1">
        <f t="array" ref="AI80">IF(AND(AI$13&gt;0,$T80&gt;0),IF(AI$15&lt;&gt;$Q$15,INDEX('GDOT Strategies'!$K$5:$U$200,$T80,AI$13),VLOOKUP(INDEX('GDOT Strategies'!$K$5:$U$200,$T80,AI$13),Criteria!$A$101:$B$104,2,FALSE)),"")</f>
        <v/>
      </c>
    </row>
    <row r="81" spans="4:35" x14ac:dyDescent="0.35">
      <c r="D81" s="61">
        <f>ROW('GDOT Strategies'!G70)-D$15</f>
        <v>66</v>
      </c>
      <c r="E81" t="b">
        <f t="shared" ref="E81:E102" si="6">(COUNTIFS(G81:R81,TRUE)=$F$12)</f>
        <v>1</v>
      </c>
      <c r="F81" t="str">
        <f>IF(NOT(ISBLANK('GDOT Strategies'!F70)),'GDOT Strategies'!F70,"")</f>
        <v xml:space="preserve"> Freight Advanced Traveler Information System</v>
      </c>
      <c r="G81" t="b">
        <f>AND(G$14,('GDOT Strategies'!K70&gt;=$G$10))</f>
        <v>1</v>
      </c>
      <c r="H81" t="b">
        <f>AND(H$14,('GDOT Strategies'!L70&gt;=$G$10))</f>
        <v>0</v>
      </c>
      <c r="I81" t="b">
        <f>AND(I$14,('GDOT Strategies'!M70&gt;=$G$10))</f>
        <v>0</v>
      </c>
      <c r="J81" t="b">
        <f>AND(J$14,('GDOT Strategies'!N70&gt;=$G$10))</f>
        <v>0</v>
      </c>
      <c r="K81" t="b">
        <f>AND(K$14,('GDOT Strategies'!O70&gt;=$G$10))</f>
        <v>0</v>
      </c>
      <c r="L81" t="b">
        <f>AND(L$14,('GDOT Strategies'!P70&gt;=$G$10))</f>
        <v>0</v>
      </c>
      <c r="M81" t="b">
        <f>AND(M$14,('GDOT Strategies'!Q70&gt;=$G$10))</f>
        <v>0</v>
      </c>
      <c r="N81" t="b">
        <f>AND(N$14,('GDOT Strategies'!R70&gt;=$G$10))</f>
        <v>0</v>
      </c>
      <c r="O81" t="b">
        <f>AND(O$14,('GDOT Strategies'!S70&gt;=$G$10))</f>
        <v>0</v>
      </c>
      <c r="P81" t="b">
        <f>AND(P$14,('GDOT Strategies'!T70&gt;=$G$10))</f>
        <v>0</v>
      </c>
      <c r="Q81" t="b">
        <f>AND(Q$14, IF($G$11=1, OR('GDOT Strategies'!U70=1, 'GDOT Strategies'!U70=3), IF($G$11=2, OR('GDOT Strategies'!U70=2, 'GDOT Strategies'!U70=3), IF($G$11=3, 'GDOT Strategies'!U70=3, FALSE))))</f>
        <v>1</v>
      </c>
      <c r="R81" t="b">
        <f>AND(R$14,('GDOT Strategies'!V70&gt;=$G$10))</f>
        <v>0</v>
      </c>
      <c r="T81" s="61"/>
      <c r="W81" t="str" cm="1">
        <f t="array" ref="W81">IF($T81&gt;0,INDEX('GDOT Strategies'!$E$5:$E$200,$T81,1),"")</f>
        <v/>
      </c>
      <c r="X81" t="str" cm="1">
        <f t="array" ref="X81">IF($T81&gt;0,INDEX('GDOT Strategies'!$G$5:$G$200,$T81,1),"")</f>
        <v/>
      </c>
      <c r="Y81" s="6" t="str" cm="1">
        <f t="array" ref="Y81">IF(AND(Y$13&gt;0,$T81&gt;0),IF(Y$15&lt;&gt;$Q$15,INDEX('GDOT Strategies'!$K$5:$U$200,$T81,Y$13),VLOOKUP(INDEX('GDOT Strategies'!$K$5:$U$200,$T81,Y$13),Criteria!$A$101:$B$104,2,FALSE)),"")</f>
        <v/>
      </c>
      <c r="Z81" s="6" t="str" cm="1">
        <f t="array" ref="Z81">IF(AND(Z$13&gt;0,$T81&gt;0),IF(Z$15&lt;&gt;$Q$15,INDEX('GDOT Strategies'!$K$5:$U$200,$T81,Z$13),VLOOKUP(INDEX('GDOT Strategies'!$K$5:$U$200,$T81,Z$13),Criteria!$A$101:$B$104,2,FALSE)),"")</f>
        <v/>
      </c>
      <c r="AA81" s="6" t="str" cm="1">
        <f t="array" ref="AA81">IF(AND(AA$13&gt;0,$T81&gt;0),IF(AA$15&lt;&gt;$Q$15,INDEX('GDOT Strategies'!$K$5:$U$200,$T81,AA$13),VLOOKUP(INDEX('GDOT Strategies'!$K$5:$U$200,$T81,AA$13),Criteria!$A$101:$B$104,2,FALSE)),"")</f>
        <v/>
      </c>
      <c r="AB81" s="6" t="str" cm="1">
        <f t="array" ref="AB81">IF(AND(AB$13&gt;0,$T81&gt;0),IF(AB$15&lt;&gt;$Q$15,INDEX('GDOT Strategies'!$K$5:$U$200,$T81,AB$13),VLOOKUP(INDEX('GDOT Strategies'!$K$5:$U$200,$T81,AB$13),Criteria!$A$101:$B$104,2,FALSE)),"")</f>
        <v/>
      </c>
      <c r="AC81" s="6" t="str" cm="1">
        <f t="array" ref="AC81">IF(AND(AC$13&gt;0,$T81&gt;0),IF(AC$15&lt;&gt;$Q$15,INDEX('GDOT Strategies'!$K$5:$U$200,$T81,AC$13),VLOOKUP(INDEX('GDOT Strategies'!$K$5:$U$200,$T81,AC$13),Criteria!$A$101:$B$104,2,FALSE)),"")</f>
        <v/>
      </c>
      <c r="AD81" s="6" t="str" cm="1">
        <f t="array" ref="AD81">IF(AND(AD$13&gt;0,$T81&gt;0),IF(AD$15&lt;&gt;$Q$15,INDEX('GDOT Strategies'!$K$5:$U$200,$T81,AD$13),VLOOKUP(INDEX('GDOT Strategies'!$K$5:$U$200,$T81,AD$13),Criteria!$A$101:$B$104,2,FALSE)),"")</f>
        <v/>
      </c>
      <c r="AE81" s="6" t="str" cm="1">
        <f t="array" ref="AE81">IF(AND(AE$13&gt;0,$T81&gt;0),IF(AE$15&lt;&gt;$Q$15,INDEX('GDOT Strategies'!$K$5:$U$200,$T81,AE$13),VLOOKUP(INDEX('GDOT Strategies'!$K$5:$U$200,$T81,AE$13),Criteria!$A$101:$B$104,2,FALSE)),"")</f>
        <v/>
      </c>
      <c r="AF81" s="6" t="str" cm="1">
        <f t="array" ref="AF81">IF(AND(AF$13&gt;0,$T81&gt;0),IF(AF$15&lt;&gt;$Q$15,INDEX('GDOT Strategies'!$K$5:$U$200,$T81,AF$13),VLOOKUP(INDEX('GDOT Strategies'!$K$5:$U$200,$T81,AF$13),Criteria!$A$101:$B$104,2,FALSE)),"")</f>
        <v/>
      </c>
      <c r="AG81" s="6" t="str" cm="1">
        <f t="array" ref="AG81">IF(AND(AG$13&gt;0,$T81&gt;0),IF(AG$15&lt;&gt;$Q$15,INDEX('GDOT Strategies'!$K$5:$U$200,$T81,AG$13),VLOOKUP(INDEX('GDOT Strategies'!$K$5:$U$200,$T81,AG$13),Criteria!$A$101:$B$104,2,FALSE)),"")</f>
        <v/>
      </c>
      <c r="AH81" s="6" t="str" cm="1">
        <f t="array" ref="AH81">IF(AND(AH$13&gt;0,$T81&gt;0),IF(AH$15&lt;&gt;$Q$15,INDEX('GDOT Strategies'!$K$5:$U$200,$T81,AH$13),VLOOKUP(INDEX('GDOT Strategies'!$K$5:$U$200,$T81,AH$13),Criteria!$A$101:$B$104,2,FALSE)),"")</f>
        <v/>
      </c>
      <c r="AI81" s="6" t="str" cm="1">
        <f t="array" ref="AI81">IF(AND(AI$13&gt;0,$T81&gt;0),IF(AI$15&lt;&gt;$Q$15,INDEX('GDOT Strategies'!$K$5:$U$200,$T81,AI$13),VLOOKUP(INDEX('GDOT Strategies'!$K$5:$U$200,$T81,AI$13),Criteria!$A$101:$B$104,2,FALSE)),"")</f>
        <v/>
      </c>
    </row>
    <row r="82" spans="4:35" x14ac:dyDescent="0.35">
      <c r="D82" s="61">
        <f>ROW('GDOT Strategies'!G71)-D$15</f>
        <v>67</v>
      </c>
      <c r="E82" t="b">
        <f t="shared" si="6"/>
        <v>0</v>
      </c>
      <c r="F82" t="str">
        <f>IF(NOT(ISBLANK('GDOT Strategies'!F71)),'GDOT Strategies'!F71,"")</f>
        <v xml:space="preserve"> Rideshare Support / Commuter Programs Support</v>
      </c>
      <c r="G82" t="b">
        <f>AND(G$14,('GDOT Strategies'!K71&gt;=$G$10))</f>
        <v>0</v>
      </c>
      <c r="H82" t="b">
        <f>AND(H$14,('GDOT Strategies'!L71&gt;=$G$10))</f>
        <v>0</v>
      </c>
      <c r="I82" t="b">
        <f>AND(I$14,('GDOT Strategies'!M71&gt;=$G$10))</f>
        <v>0</v>
      </c>
      <c r="J82" t="b">
        <f>AND(J$14,('GDOT Strategies'!N71&gt;=$G$10))</f>
        <v>0</v>
      </c>
      <c r="K82" t="b">
        <f>AND(K$14,('GDOT Strategies'!O71&gt;=$G$10))</f>
        <v>0</v>
      </c>
      <c r="L82" t="b">
        <f>AND(L$14,('GDOT Strategies'!P71&gt;=$G$10))</f>
        <v>0</v>
      </c>
      <c r="M82" t="b">
        <f>AND(M$14,('GDOT Strategies'!Q71&gt;=$G$10))</f>
        <v>0</v>
      </c>
      <c r="N82" t="b">
        <f>AND(N$14,('GDOT Strategies'!R71&gt;=$G$10))</f>
        <v>0</v>
      </c>
      <c r="O82" t="b">
        <f>AND(O$14,('GDOT Strategies'!S71&gt;=$G$10))</f>
        <v>0</v>
      </c>
      <c r="P82" t="b">
        <f>AND(P$14,('GDOT Strategies'!T71&gt;=$G$10))</f>
        <v>0</v>
      </c>
      <c r="Q82" t="b">
        <f>AND(Q$14, IF($G$11=1, OR('GDOT Strategies'!U71=1, 'GDOT Strategies'!U71=3), IF($G$11=2, OR('GDOT Strategies'!U71=2, 'GDOT Strategies'!U71=3), IF($G$11=3, 'GDOT Strategies'!U71=3, FALSE))))</f>
        <v>1</v>
      </c>
      <c r="R82" t="b">
        <f>AND(R$14,('GDOT Strategies'!V71&gt;=$G$10))</f>
        <v>0</v>
      </c>
      <c r="T82" s="61"/>
      <c r="W82" t="str" cm="1">
        <f t="array" ref="W82">IF($T82&gt;0,INDEX('GDOT Strategies'!$E$5:$E$200,$T82,1),"")</f>
        <v/>
      </c>
      <c r="X82" t="str" cm="1">
        <f t="array" ref="X82">IF($T82&gt;0,INDEX('GDOT Strategies'!$G$5:$G$200,$T82,1),"")</f>
        <v/>
      </c>
      <c r="Y82" s="6" t="str" cm="1">
        <f t="array" ref="Y82">IF(AND(Y$13&gt;0,$T82&gt;0),IF(Y$15&lt;&gt;$Q$15,INDEX('GDOT Strategies'!$K$5:$U$200,$T82,Y$13),VLOOKUP(INDEX('GDOT Strategies'!$K$5:$U$200,$T82,Y$13),Criteria!$A$101:$B$104,2,FALSE)),"")</f>
        <v/>
      </c>
      <c r="Z82" s="6" t="str" cm="1">
        <f t="array" ref="Z82">IF(AND(Z$13&gt;0,$T82&gt;0),IF(Z$15&lt;&gt;$Q$15,INDEX('GDOT Strategies'!$K$5:$U$200,$T82,Z$13),VLOOKUP(INDEX('GDOT Strategies'!$K$5:$U$200,$T82,Z$13),Criteria!$A$101:$B$104,2,FALSE)),"")</f>
        <v/>
      </c>
      <c r="AA82" s="6" t="str" cm="1">
        <f t="array" ref="AA82">IF(AND(AA$13&gt;0,$T82&gt;0),IF(AA$15&lt;&gt;$Q$15,INDEX('GDOT Strategies'!$K$5:$U$200,$T82,AA$13),VLOOKUP(INDEX('GDOT Strategies'!$K$5:$U$200,$T82,AA$13),Criteria!$A$101:$B$104,2,FALSE)),"")</f>
        <v/>
      </c>
      <c r="AB82" s="6" t="str" cm="1">
        <f t="array" ref="AB82">IF(AND(AB$13&gt;0,$T82&gt;0),IF(AB$15&lt;&gt;$Q$15,INDEX('GDOT Strategies'!$K$5:$U$200,$T82,AB$13),VLOOKUP(INDEX('GDOT Strategies'!$K$5:$U$200,$T82,AB$13),Criteria!$A$101:$B$104,2,FALSE)),"")</f>
        <v/>
      </c>
      <c r="AC82" s="6" t="str" cm="1">
        <f t="array" ref="AC82">IF(AND(AC$13&gt;0,$T82&gt;0),IF(AC$15&lt;&gt;$Q$15,INDEX('GDOT Strategies'!$K$5:$U$200,$T82,AC$13),VLOOKUP(INDEX('GDOT Strategies'!$K$5:$U$200,$T82,AC$13),Criteria!$A$101:$B$104,2,FALSE)),"")</f>
        <v/>
      </c>
      <c r="AD82" s="6" t="str" cm="1">
        <f t="array" ref="AD82">IF(AND(AD$13&gt;0,$T82&gt;0),IF(AD$15&lt;&gt;$Q$15,INDEX('GDOT Strategies'!$K$5:$U$200,$T82,AD$13),VLOOKUP(INDEX('GDOT Strategies'!$K$5:$U$200,$T82,AD$13),Criteria!$A$101:$B$104,2,FALSE)),"")</f>
        <v/>
      </c>
      <c r="AE82" s="6" t="str" cm="1">
        <f t="array" ref="AE82">IF(AND(AE$13&gt;0,$T82&gt;0),IF(AE$15&lt;&gt;$Q$15,INDEX('GDOT Strategies'!$K$5:$U$200,$T82,AE$13),VLOOKUP(INDEX('GDOT Strategies'!$K$5:$U$200,$T82,AE$13),Criteria!$A$101:$B$104,2,FALSE)),"")</f>
        <v/>
      </c>
      <c r="AF82" s="6" t="str" cm="1">
        <f t="array" ref="AF82">IF(AND(AF$13&gt;0,$T82&gt;0),IF(AF$15&lt;&gt;$Q$15,INDEX('GDOT Strategies'!$K$5:$U$200,$T82,AF$13),VLOOKUP(INDEX('GDOT Strategies'!$K$5:$U$200,$T82,AF$13),Criteria!$A$101:$B$104,2,FALSE)),"")</f>
        <v/>
      </c>
      <c r="AG82" s="6" t="str" cm="1">
        <f t="array" ref="AG82">IF(AND(AG$13&gt;0,$T82&gt;0),IF(AG$15&lt;&gt;$Q$15,INDEX('GDOT Strategies'!$K$5:$U$200,$T82,AG$13),VLOOKUP(INDEX('GDOT Strategies'!$K$5:$U$200,$T82,AG$13),Criteria!$A$101:$B$104,2,FALSE)),"")</f>
        <v/>
      </c>
      <c r="AH82" s="6" t="str" cm="1">
        <f t="array" ref="AH82">IF(AND(AH$13&gt;0,$T82&gt;0),IF(AH$15&lt;&gt;$Q$15,INDEX('GDOT Strategies'!$K$5:$U$200,$T82,AH$13),VLOOKUP(INDEX('GDOT Strategies'!$K$5:$U$200,$T82,AH$13),Criteria!$A$101:$B$104,2,FALSE)),"")</f>
        <v/>
      </c>
      <c r="AI82" s="6" t="str" cm="1">
        <f t="array" ref="AI82">IF(AND(AI$13&gt;0,$T82&gt;0),IF(AI$15&lt;&gt;$Q$15,INDEX('GDOT Strategies'!$K$5:$U$200,$T82,AI$13),VLOOKUP(INDEX('GDOT Strategies'!$K$5:$U$200,$T82,AI$13),Criteria!$A$101:$B$104,2,FALSE)),"")</f>
        <v/>
      </c>
    </row>
    <row r="83" spans="4:35" x14ac:dyDescent="0.35">
      <c r="D83" s="61">
        <f>ROW('GDOT Strategies'!G72)-D$15</f>
        <v>68</v>
      </c>
      <c r="E83" t="b">
        <f t="shared" si="6"/>
        <v>0</v>
      </c>
      <c r="F83" t="str">
        <f>IF(NOT(ISBLANK('GDOT Strategies'!F72)),'GDOT Strategies'!F72,"")</f>
        <v xml:space="preserve"> Car Sharing</v>
      </c>
      <c r="G83" t="b">
        <f>AND(G$14,('GDOT Strategies'!K72&gt;=$G$10))</f>
        <v>0</v>
      </c>
      <c r="H83" t="b">
        <f>AND(H$14,('GDOT Strategies'!L72&gt;=$G$10))</f>
        <v>0</v>
      </c>
      <c r="I83" t="b">
        <f>AND(I$14,('GDOT Strategies'!M72&gt;=$G$10))</f>
        <v>0</v>
      </c>
      <c r="J83" t="b">
        <f>AND(J$14,('GDOT Strategies'!N72&gt;=$G$10))</f>
        <v>0</v>
      </c>
      <c r="K83" t="b">
        <f>AND(K$14,('GDOT Strategies'!O72&gt;=$G$10))</f>
        <v>0</v>
      </c>
      <c r="L83" t="b">
        <f>AND(L$14,('GDOT Strategies'!P72&gt;=$G$10))</f>
        <v>0</v>
      </c>
      <c r="M83" t="b">
        <f>AND(M$14,('GDOT Strategies'!Q72&gt;=$G$10))</f>
        <v>0</v>
      </c>
      <c r="N83" t="b">
        <f>AND(N$14,('GDOT Strategies'!R72&gt;=$G$10))</f>
        <v>0</v>
      </c>
      <c r="O83" t="b">
        <f>AND(O$14,('GDOT Strategies'!S72&gt;=$G$10))</f>
        <v>0</v>
      </c>
      <c r="P83" t="b">
        <f>AND(P$14,('GDOT Strategies'!T72&gt;=$G$10))</f>
        <v>0</v>
      </c>
      <c r="Q83" t="b">
        <f>AND(Q$14, IF($G$11=1, OR('GDOT Strategies'!U72=1, 'GDOT Strategies'!U72=3), IF($G$11=2, OR('GDOT Strategies'!U72=2, 'GDOT Strategies'!U72=3), IF($G$11=3, 'GDOT Strategies'!U72=3, FALSE))))</f>
        <v>1</v>
      </c>
      <c r="R83" t="b">
        <f>AND(R$14,('GDOT Strategies'!V72&gt;=$G$10))</f>
        <v>0</v>
      </c>
      <c r="T83" s="61"/>
      <c r="W83" t="str" cm="1">
        <f t="array" ref="W83">IF($T83&gt;0,INDEX('GDOT Strategies'!$E$5:$E$200,$T83,1),"")</f>
        <v/>
      </c>
      <c r="X83" t="str" cm="1">
        <f t="array" ref="X83">IF($T83&gt;0,INDEX('GDOT Strategies'!$G$5:$G$200,$T83,1),"")</f>
        <v/>
      </c>
      <c r="Y83" s="6" t="str" cm="1">
        <f t="array" ref="Y83">IF(AND(Y$13&gt;0,$T83&gt;0),IF(Y$15&lt;&gt;$Q$15,INDEX('GDOT Strategies'!$K$5:$U$200,$T83,Y$13),VLOOKUP(INDEX('GDOT Strategies'!$K$5:$U$200,$T83,Y$13),Criteria!$A$101:$B$104,2,FALSE)),"")</f>
        <v/>
      </c>
      <c r="Z83" s="6" t="str" cm="1">
        <f t="array" ref="Z83">IF(AND(Z$13&gt;0,$T83&gt;0),IF(Z$15&lt;&gt;$Q$15,INDEX('GDOT Strategies'!$K$5:$U$200,$T83,Z$13),VLOOKUP(INDEX('GDOT Strategies'!$K$5:$U$200,$T83,Z$13),Criteria!$A$101:$B$104,2,FALSE)),"")</f>
        <v/>
      </c>
      <c r="AA83" s="6" t="str" cm="1">
        <f t="array" ref="AA83">IF(AND(AA$13&gt;0,$T83&gt;0),IF(AA$15&lt;&gt;$Q$15,INDEX('GDOT Strategies'!$K$5:$U$200,$T83,AA$13),VLOOKUP(INDEX('GDOT Strategies'!$K$5:$U$200,$T83,AA$13),Criteria!$A$101:$B$104,2,FALSE)),"")</f>
        <v/>
      </c>
      <c r="AB83" s="6" t="str" cm="1">
        <f t="array" ref="AB83">IF(AND(AB$13&gt;0,$T83&gt;0),IF(AB$15&lt;&gt;$Q$15,INDEX('GDOT Strategies'!$K$5:$U$200,$T83,AB$13),VLOOKUP(INDEX('GDOT Strategies'!$K$5:$U$200,$T83,AB$13),Criteria!$A$101:$B$104,2,FALSE)),"")</f>
        <v/>
      </c>
      <c r="AC83" s="6" t="str" cm="1">
        <f t="array" ref="AC83">IF(AND(AC$13&gt;0,$T83&gt;0),IF(AC$15&lt;&gt;$Q$15,INDEX('GDOT Strategies'!$K$5:$U$200,$T83,AC$13),VLOOKUP(INDEX('GDOT Strategies'!$K$5:$U$200,$T83,AC$13),Criteria!$A$101:$B$104,2,FALSE)),"")</f>
        <v/>
      </c>
      <c r="AD83" s="6" t="str" cm="1">
        <f t="array" ref="AD83">IF(AND(AD$13&gt;0,$T83&gt;0),IF(AD$15&lt;&gt;$Q$15,INDEX('GDOT Strategies'!$K$5:$U$200,$T83,AD$13),VLOOKUP(INDEX('GDOT Strategies'!$K$5:$U$200,$T83,AD$13),Criteria!$A$101:$B$104,2,FALSE)),"")</f>
        <v/>
      </c>
      <c r="AE83" s="6" t="str" cm="1">
        <f t="array" ref="AE83">IF(AND(AE$13&gt;0,$T83&gt;0),IF(AE$15&lt;&gt;$Q$15,INDEX('GDOT Strategies'!$K$5:$U$200,$T83,AE$13),VLOOKUP(INDEX('GDOT Strategies'!$K$5:$U$200,$T83,AE$13),Criteria!$A$101:$B$104,2,FALSE)),"")</f>
        <v/>
      </c>
      <c r="AF83" s="6" t="str" cm="1">
        <f t="array" ref="AF83">IF(AND(AF$13&gt;0,$T83&gt;0),IF(AF$15&lt;&gt;$Q$15,INDEX('GDOT Strategies'!$K$5:$U$200,$T83,AF$13),VLOOKUP(INDEX('GDOT Strategies'!$K$5:$U$200,$T83,AF$13),Criteria!$A$101:$B$104,2,FALSE)),"")</f>
        <v/>
      </c>
      <c r="AG83" s="6" t="str" cm="1">
        <f t="array" ref="AG83">IF(AND(AG$13&gt;0,$T83&gt;0),IF(AG$15&lt;&gt;$Q$15,INDEX('GDOT Strategies'!$K$5:$U$200,$T83,AG$13),VLOOKUP(INDEX('GDOT Strategies'!$K$5:$U$200,$T83,AG$13),Criteria!$A$101:$B$104,2,FALSE)),"")</f>
        <v/>
      </c>
      <c r="AH83" s="6" t="str" cm="1">
        <f t="array" ref="AH83">IF(AND(AH$13&gt;0,$T83&gt;0),IF(AH$15&lt;&gt;$Q$15,INDEX('GDOT Strategies'!$K$5:$U$200,$T83,AH$13),VLOOKUP(INDEX('GDOT Strategies'!$K$5:$U$200,$T83,AH$13),Criteria!$A$101:$B$104,2,FALSE)),"")</f>
        <v/>
      </c>
      <c r="AI83" s="6" t="str" cm="1">
        <f t="array" ref="AI83">IF(AND(AI$13&gt;0,$T83&gt;0),IF(AI$15&lt;&gt;$Q$15,INDEX('GDOT Strategies'!$K$5:$U$200,$T83,AI$13),VLOOKUP(INDEX('GDOT Strategies'!$K$5:$U$200,$T83,AI$13),Criteria!$A$101:$B$104,2,FALSE)),"")</f>
        <v/>
      </c>
    </row>
    <row r="84" spans="4:35" x14ac:dyDescent="0.35">
      <c r="D84" s="61">
        <f>ROW('GDOT Strategies'!G73)-D$15</f>
        <v>69</v>
      </c>
      <c r="E84" t="b">
        <f t="shared" si="6"/>
        <v>0</v>
      </c>
      <c r="F84" t="str">
        <f>IF(NOT(ISBLANK('GDOT Strategies'!F73)),'GDOT Strategies'!F73,"")</f>
        <v xml:space="preserve"> Priced Vehicle Sharing and Dynamic Ridesharing</v>
      </c>
      <c r="G84" t="b">
        <f>AND(G$14,('GDOT Strategies'!K73&gt;=$G$10))</f>
        <v>0</v>
      </c>
      <c r="H84" t="b">
        <f>AND(H$14,('GDOT Strategies'!L73&gt;=$G$10))</f>
        <v>0</v>
      </c>
      <c r="I84" t="b">
        <f>AND(I$14,('GDOT Strategies'!M73&gt;=$G$10))</f>
        <v>0</v>
      </c>
      <c r="J84" t="b">
        <f>AND(J$14,('GDOT Strategies'!N73&gt;=$G$10))</f>
        <v>0</v>
      </c>
      <c r="K84" t="b">
        <f>AND(K$14,('GDOT Strategies'!O73&gt;=$G$10))</f>
        <v>0</v>
      </c>
      <c r="L84" t="b">
        <f>AND(L$14,('GDOT Strategies'!P73&gt;=$G$10))</f>
        <v>0</v>
      </c>
      <c r="M84" t="b">
        <f>AND(M$14,('GDOT Strategies'!Q73&gt;=$G$10))</f>
        <v>0</v>
      </c>
      <c r="N84" t="b">
        <f>AND(N$14,('GDOT Strategies'!R73&gt;=$G$10))</f>
        <v>0</v>
      </c>
      <c r="O84" t="b">
        <f>AND(O$14,('GDOT Strategies'!S73&gt;=$G$10))</f>
        <v>0</v>
      </c>
      <c r="P84" t="b">
        <f>AND(P$14,('GDOT Strategies'!T73&gt;=$G$10))</f>
        <v>0</v>
      </c>
      <c r="Q84" t="b">
        <f>AND(Q$14, IF($G$11=1, OR('GDOT Strategies'!U73=1, 'GDOT Strategies'!U73=3), IF($G$11=2, OR('GDOT Strategies'!U73=2, 'GDOT Strategies'!U73=3), IF($G$11=3, 'GDOT Strategies'!U73=3, FALSE))))</f>
        <v>1</v>
      </c>
      <c r="R84" t="b">
        <f>AND(R$14,('GDOT Strategies'!V73&gt;=$G$10))</f>
        <v>0</v>
      </c>
      <c r="T84" s="61"/>
      <c r="W84" t="str" cm="1">
        <f t="array" ref="W84">IF($T84&gt;0,INDEX('GDOT Strategies'!$E$5:$E$200,$T84,1),"")</f>
        <v/>
      </c>
      <c r="X84" t="str" cm="1">
        <f t="array" ref="X84">IF($T84&gt;0,INDEX('GDOT Strategies'!$G$5:$G$200,$T84,1),"")</f>
        <v/>
      </c>
      <c r="Y84" s="6" t="str" cm="1">
        <f t="array" ref="Y84">IF(AND(Y$13&gt;0,$T84&gt;0),IF(Y$15&lt;&gt;$Q$15,INDEX('GDOT Strategies'!$K$5:$U$200,$T84,Y$13),VLOOKUP(INDEX('GDOT Strategies'!$K$5:$U$200,$T84,Y$13),Criteria!$A$101:$B$104,2,FALSE)),"")</f>
        <v/>
      </c>
      <c r="Z84" s="6" t="str" cm="1">
        <f t="array" ref="Z84">IF(AND(Z$13&gt;0,$T84&gt;0),IF(Z$15&lt;&gt;$Q$15,INDEX('GDOT Strategies'!$K$5:$U$200,$T84,Z$13),VLOOKUP(INDEX('GDOT Strategies'!$K$5:$U$200,$T84,Z$13),Criteria!$A$101:$B$104,2,FALSE)),"")</f>
        <v/>
      </c>
      <c r="AA84" s="6" t="str" cm="1">
        <f t="array" ref="AA84">IF(AND(AA$13&gt;0,$T84&gt;0),IF(AA$15&lt;&gt;$Q$15,INDEX('GDOT Strategies'!$K$5:$U$200,$T84,AA$13),VLOOKUP(INDEX('GDOT Strategies'!$K$5:$U$200,$T84,AA$13),Criteria!$A$101:$B$104,2,FALSE)),"")</f>
        <v/>
      </c>
      <c r="AB84" s="6" t="str" cm="1">
        <f t="array" ref="AB84">IF(AND(AB$13&gt;0,$T84&gt;0),IF(AB$15&lt;&gt;$Q$15,INDEX('GDOT Strategies'!$K$5:$U$200,$T84,AB$13),VLOOKUP(INDEX('GDOT Strategies'!$K$5:$U$200,$T84,AB$13),Criteria!$A$101:$B$104,2,FALSE)),"")</f>
        <v/>
      </c>
      <c r="AC84" s="6" t="str" cm="1">
        <f t="array" ref="AC84">IF(AND(AC$13&gt;0,$T84&gt;0),IF(AC$15&lt;&gt;$Q$15,INDEX('GDOT Strategies'!$K$5:$U$200,$T84,AC$13),VLOOKUP(INDEX('GDOT Strategies'!$K$5:$U$200,$T84,AC$13),Criteria!$A$101:$B$104,2,FALSE)),"")</f>
        <v/>
      </c>
      <c r="AD84" s="6" t="str" cm="1">
        <f t="array" ref="AD84">IF(AND(AD$13&gt;0,$T84&gt;0),IF(AD$15&lt;&gt;$Q$15,INDEX('GDOT Strategies'!$K$5:$U$200,$T84,AD$13),VLOOKUP(INDEX('GDOT Strategies'!$K$5:$U$200,$T84,AD$13),Criteria!$A$101:$B$104,2,FALSE)),"")</f>
        <v/>
      </c>
      <c r="AE84" s="6" t="str" cm="1">
        <f t="array" ref="AE84">IF(AND(AE$13&gt;0,$T84&gt;0),IF(AE$15&lt;&gt;$Q$15,INDEX('GDOT Strategies'!$K$5:$U$200,$T84,AE$13),VLOOKUP(INDEX('GDOT Strategies'!$K$5:$U$200,$T84,AE$13),Criteria!$A$101:$B$104,2,FALSE)),"")</f>
        <v/>
      </c>
      <c r="AF84" s="6" t="str" cm="1">
        <f t="array" ref="AF84">IF(AND(AF$13&gt;0,$T84&gt;0),IF(AF$15&lt;&gt;$Q$15,INDEX('GDOT Strategies'!$K$5:$U$200,$T84,AF$13),VLOOKUP(INDEX('GDOT Strategies'!$K$5:$U$200,$T84,AF$13),Criteria!$A$101:$B$104,2,FALSE)),"")</f>
        <v/>
      </c>
      <c r="AG84" s="6" t="str" cm="1">
        <f t="array" ref="AG84">IF(AND(AG$13&gt;0,$T84&gt;0),IF(AG$15&lt;&gt;$Q$15,INDEX('GDOT Strategies'!$K$5:$U$200,$T84,AG$13),VLOOKUP(INDEX('GDOT Strategies'!$K$5:$U$200,$T84,AG$13),Criteria!$A$101:$B$104,2,FALSE)),"")</f>
        <v/>
      </c>
      <c r="AH84" s="6" t="str" cm="1">
        <f t="array" ref="AH84">IF(AND(AH$13&gt;0,$T84&gt;0),IF(AH$15&lt;&gt;$Q$15,INDEX('GDOT Strategies'!$K$5:$U$200,$T84,AH$13),VLOOKUP(INDEX('GDOT Strategies'!$K$5:$U$200,$T84,AH$13),Criteria!$A$101:$B$104,2,FALSE)),"")</f>
        <v/>
      </c>
      <c r="AI84" s="6" t="str" cm="1">
        <f t="array" ref="AI84">IF(AND(AI$13&gt;0,$T84&gt;0),IF(AI$15&lt;&gt;$Q$15,INDEX('GDOT Strategies'!$K$5:$U$200,$T84,AI$13),VLOOKUP(INDEX('GDOT Strategies'!$K$5:$U$200,$T84,AI$13),Criteria!$A$101:$B$104,2,FALSE)),"")</f>
        <v/>
      </c>
    </row>
    <row r="85" spans="4:35" x14ac:dyDescent="0.35">
      <c r="D85" s="61">
        <f>ROW('GDOT Strategies'!G74)-D$15</f>
        <v>70</v>
      </c>
      <c r="E85" t="b">
        <f t="shared" si="6"/>
        <v>1</v>
      </c>
      <c r="F85" t="str">
        <f>IF(NOT(ISBLANK('GDOT Strategies'!F74)),'GDOT Strategies'!F74,"")</f>
        <v xml:space="preserve"> Dynamic Rerouting</v>
      </c>
      <c r="G85" t="b">
        <f>AND(G$14,('GDOT Strategies'!K74&gt;=$G$10))</f>
        <v>1</v>
      </c>
      <c r="H85" t="b">
        <f>AND(H$14,('GDOT Strategies'!L74&gt;=$G$10))</f>
        <v>0</v>
      </c>
      <c r="I85" t="b">
        <f>AND(I$14,('GDOT Strategies'!M74&gt;=$G$10))</f>
        <v>0</v>
      </c>
      <c r="J85" t="b">
        <f>AND(J$14,('GDOT Strategies'!N74&gt;=$G$10))</f>
        <v>0</v>
      </c>
      <c r="K85" t="b">
        <f>AND(K$14,('GDOT Strategies'!O74&gt;=$G$10))</f>
        <v>0</v>
      </c>
      <c r="L85" t="b">
        <f>AND(L$14,('GDOT Strategies'!P74&gt;=$G$10))</f>
        <v>0</v>
      </c>
      <c r="M85" t="b">
        <f>AND(M$14,('GDOT Strategies'!Q74&gt;=$G$10))</f>
        <v>0</v>
      </c>
      <c r="N85" t="b">
        <f>AND(N$14,('GDOT Strategies'!R74&gt;=$G$10))</f>
        <v>0</v>
      </c>
      <c r="O85" t="b">
        <f>AND(O$14,('GDOT Strategies'!S74&gt;=$G$10))</f>
        <v>0</v>
      </c>
      <c r="P85" t="b">
        <f>AND(P$14,('GDOT Strategies'!T74&gt;=$G$10))</f>
        <v>0</v>
      </c>
      <c r="Q85" t="b">
        <f>AND(Q$14, IF($G$11=1, OR('GDOT Strategies'!U74=1, 'GDOT Strategies'!U74=3), IF($G$11=2, OR('GDOT Strategies'!U74=2, 'GDOT Strategies'!U74=3), IF($G$11=3, 'GDOT Strategies'!U74=3, FALSE))))</f>
        <v>1</v>
      </c>
      <c r="R85" t="b">
        <f>AND(R$14,('GDOT Strategies'!V74&gt;=$G$10))</f>
        <v>0</v>
      </c>
      <c r="T85" s="61"/>
      <c r="W85" t="str" cm="1">
        <f t="array" ref="W85">IF($T85&gt;0,INDEX('GDOT Strategies'!$E$5:$E$200,$T85,1),"")</f>
        <v/>
      </c>
      <c r="X85" t="str" cm="1">
        <f t="array" ref="X85">IF($T85&gt;0,INDEX('GDOT Strategies'!$G$5:$G$200,$T85,1),"")</f>
        <v/>
      </c>
      <c r="Y85" s="6" t="str" cm="1">
        <f t="array" ref="Y85">IF(AND(Y$13&gt;0,$T85&gt;0),IF(Y$15&lt;&gt;$Q$15,INDEX('GDOT Strategies'!$K$5:$U$200,$T85,Y$13),VLOOKUP(INDEX('GDOT Strategies'!$K$5:$U$200,$T85,Y$13),Criteria!$A$101:$B$104,2,FALSE)),"")</f>
        <v/>
      </c>
      <c r="Z85" s="6" t="str" cm="1">
        <f t="array" ref="Z85">IF(AND(Z$13&gt;0,$T85&gt;0),IF(Z$15&lt;&gt;$Q$15,INDEX('GDOT Strategies'!$K$5:$U$200,$T85,Z$13),VLOOKUP(INDEX('GDOT Strategies'!$K$5:$U$200,$T85,Z$13),Criteria!$A$101:$B$104,2,FALSE)),"")</f>
        <v/>
      </c>
      <c r="AA85" s="6" t="str" cm="1">
        <f t="array" ref="AA85">IF(AND(AA$13&gt;0,$T85&gt;0),IF(AA$15&lt;&gt;$Q$15,INDEX('GDOT Strategies'!$K$5:$U$200,$T85,AA$13),VLOOKUP(INDEX('GDOT Strategies'!$K$5:$U$200,$T85,AA$13),Criteria!$A$101:$B$104,2,FALSE)),"")</f>
        <v/>
      </c>
      <c r="AB85" s="6" t="str" cm="1">
        <f t="array" ref="AB85">IF(AND(AB$13&gt;0,$T85&gt;0),IF(AB$15&lt;&gt;$Q$15,INDEX('GDOT Strategies'!$K$5:$U$200,$T85,AB$13),VLOOKUP(INDEX('GDOT Strategies'!$K$5:$U$200,$T85,AB$13),Criteria!$A$101:$B$104,2,FALSE)),"")</f>
        <v/>
      </c>
      <c r="AC85" s="6" t="str" cm="1">
        <f t="array" ref="AC85">IF(AND(AC$13&gt;0,$T85&gt;0),IF(AC$15&lt;&gt;$Q$15,INDEX('GDOT Strategies'!$K$5:$U$200,$T85,AC$13),VLOOKUP(INDEX('GDOT Strategies'!$K$5:$U$200,$T85,AC$13),Criteria!$A$101:$B$104,2,FALSE)),"")</f>
        <v/>
      </c>
      <c r="AD85" s="6" t="str" cm="1">
        <f t="array" ref="AD85">IF(AND(AD$13&gt;0,$T85&gt;0),IF(AD$15&lt;&gt;$Q$15,INDEX('GDOT Strategies'!$K$5:$U$200,$T85,AD$13),VLOOKUP(INDEX('GDOT Strategies'!$K$5:$U$200,$T85,AD$13),Criteria!$A$101:$B$104,2,FALSE)),"")</f>
        <v/>
      </c>
      <c r="AE85" s="6" t="str" cm="1">
        <f t="array" ref="AE85">IF(AND(AE$13&gt;0,$T85&gt;0),IF(AE$15&lt;&gt;$Q$15,INDEX('GDOT Strategies'!$K$5:$U$200,$T85,AE$13),VLOOKUP(INDEX('GDOT Strategies'!$K$5:$U$200,$T85,AE$13),Criteria!$A$101:$B$104,2,FALSE)),"")</f>
        <v/>
      </c>
      <c r="AF85" s="6" t="str" cm="1">
        <f t="array" ref="AF85">IF(AND(AF$13&gt;0,$T85&gt;0),IF(AF$15&lt;&gt;$Q$15,INDEX('GDOT Strategies'!$K$5:$U$200,$T85,AF$13),VLOOKUP(INDEX('GDOT Strategies'!$K$5:$U$200,$T85,AF$13),Criteria!$A$101:$B$104,2,FALSE)),"")</f>
        <v/>
      </c>
      <c r="AG85" s="6" t="str" cm="1">
        <f t="array" ref="AG85">IF(AND(AG$13&gt;0,$T85&gt;0),IF(AG$15&lt;&gt;$Q$15,INDEX('GDOT Strategies'!$K$5:$U$200,$T85,AG$13),VLOOKUP(INDEX('GDOT Strategies'!$K$5:$U$200,$T85,AG$13),Criteria!$A$101:$B$104,2,FALSE)),"")</f>
        <v/>
      </c>
      <c r="AH85" s="6" t="str" cm="1">
        <f t="array" ref="AH85">IF(AND(AH$13&gt;0,$T85&gt;0),IF(AH$15&lt;&gt;$Q$15,INDEX('GDOT Strategies'!$K$5:$U$200,$T85,AH$13),VLOOKUP(INDEX('GDOT Strategies'!$K$5:$U$200,$T85,AH$13),Criteria!$A$101:$B$104,2,FALSE)),"")</f>
        <v/>
      </c>
      <c r="AI85" s="6" t="str" cm="1">
        <f t="array" ref="AI85">IF(AND(AI$13&gt;0,$T85&gt;0),IF(AI$15&lt;&gt;$Q$15,INDEX('GDOT Strategies'!$K$5:$U$200,$T85,AI$13),VLOOKUP(INDEX('GDOT Strategies'!$K$5:$U$200,$T85,AI$13),Criteria!$A$101:$B$104,2,FALSE)),"")</f>
        <v/>
      </c>
    </row>
    <row r="86" spans="4:35" x14ac:dyDescent="0.35">
      <c r="D86" s="61">
        <f>ROW('GDOT Strategies'!G75)-D$15</f>
        <v>71</v>
      </c>
      <c r="E86" t="b">
        <f t="shared" si="6"/>
        <v>0</v>
      </c>
      <c r="F86" t="str">
        <f>IF(NOT(ISBLANK('GDOT Strategies'!F75)),'GDOT Strategies'!F75,"")</f>
        <v xml:space="preserve"> Employer Incentives and Support</v>
      </c>
      <c r="G86" t="b">
        <f>AND(G$14,('GDOT Strategies'!K75&gt;=$G$10))</f>
        <v>0</v>
      </c>
      <c r="H86" t="b">
        <f>AND(H$14,('GDOT Strategies'!L75&gt;=$G$10))</f>
        <v>0</v>
      </c>
      <c r="I86" t="b">
        <f>AND(I$14,('GDOT Strategies'!M75&gt;=$G$10))</f>
        <v>0</v>
      </c>
      <c r="J86" t="b">
        <f>AND(J$14,('GDOT Strategies'!N75&gt;=$G$10))</f>
        <v>0</v>
      </c>
      <c r="K86" t="b">
        <f>AND(K$14,('GDOT Strategies'!O75&gt;=$G$10))</f>
        <v>0</v>
      </c>
      <c r="L86" t="b">
        <f>AND(L$14,('GDOT Strategies'!P75&gt;=$G$10))</f>
        <v>0</v>
      </c>
      <c r="M86" t="b">
        <f>AND(M$14,('GDOT Strategies'!Q75&gt;=$G$10))</f>
        <v>0</v>
      </c>
      <c r="N86" t="b">
        <f>AND(N$14,('GDOT Strategies'!R75&gt;=$G$10))</f>
        <v>0</v>
      </c>
      <c r="O86" t="b">
        <f>AND(O$14,('GDOT Strategies'!S75&gt;=$G$10))</f>
        <v>0</v>
      </c>
      <c r="P86" t="b">
        <f>AND(P$14,('GDOT Strategies'!T75&gt;=$G$10))</f>
        <v>0</v>
      </c>
      <c r="Q86" t="b">
        <f>AND(Q$14, IF($G$11=1, OR('GDOT Strategies'!U75=1, 'GDOT Strategies'!U75=3), IF($G$11=2, OR('GDOT Strategies'!U75=2, 'GDOT Strategies'!U75=3), IF($G$11=3, 'GDOT Strategies'!U75=3, FALSE))))</f>
        <v>1</v>
      </c>
      <c r="R86" t="b">
        <f>AND(R$14,('GDOT Strategies'!V75&gt;=$G$10))</f>
        <v>0</v>
      </c>
      <c r="T86" s="61"/>
      <c r="W86" t="str" cm="1">
        <f t="array" ref="W86">IF($T86&gt;0,INDEX('GDOT Strategies'!$E$5:$E$200,$T86,1),"")</f>
        <v/>
      </c>
      <c r="X86" t="str" cm="1">
        <f t="array" ref="X86">IF($T86&gt;0,INDEX('GDOT Strategies'!$G$5:$G$200,$T86,1),"")</f>
        <v/>
      </c>
      <c r="Y86" s="6" t="str" cm="1">
        <f t="array" ref="Y86">IF(AND(Y$13&gt;0,$T86&gt;0),IF(Y$15&lt;&gt;$Q$15,INDEX('GDOT Strategies'!$K$5:$U$200,$T86,Y$13),VLOOKUP(INDEX('GDOT Strategies'!$K$5:$U$200,$T86,Y$13),Criteria!$A$101:$B$104,2,FALSE)),"")</f>
        <v/>
      </c>
      <c r="Z86" s="6" t="str" cm="1">
        <f t="array" ref="Z86">IF(AND(Z$13&gt;0,$T86&gt;0),IF(Z$15&lt;&gt;$Q$15,INDEX('GDOT Strategies'!$K$5:$U$200,$T86,Z$13),VLOOKUP(INDEX('GDOT Strategies'!$K$5:$U$200,$T86,Z$13),Criteria!$A$101:$B$104,2,FALSE)),"")</f>
        <v/>
      </c>
      <c r="AA86" s="6" t="str" cm="1">
        <f t="array" ref="AA86">IF(AND(AA$13&gt;0,$T86&gt;0),IF(AA$15&lt;&gt;$Q$15,INDEX('GDOT Strategies'!$K$5:$U$200,$T86,AA$13),VLOOKUP(INDEX('GDOT Strategies'!$K$5:$U$200,$T86,AA$13),Criteria!$A$101:$B$104,2,FALSE)),"")</f>
        <v/>
      </c>
      <c r="AB86" s="6" t="str" cm="1">
        <f t="array" ref="AB86">IF(AND(AB$13&gt;0,$T86&gt;0),IF(AB$15&lt;&gt;$Q$15,INDEX('GDOT Strategies'!$K$5:$U$200,$T86,AB$13),VLOOKUP(INDEX('GDOT Strategies'!$K$5:$U$200,$T86,AB$13),Criteria!$A$101:$B$104,2,FALSE)),"")</f>
        <v/>
      </c>
      <c r="AC86" s="6" t="str" cm="1">
        <f t="array" ref="AC86">IF(AND(AC$13&gt;0,$T86&gt;0),IF(AC$15&lt;&gt;$Q$15,INDEX('GDOT Strategies'!$K$5:$U$200,$T86,AC$13),VLOOKUP(INDEX('GDOT Strategies'!$K$5:$U$200,$T86,AC$13),Criteria!$A$101:$B$104,2,FALSE)),"")</f>
        <v/>
      </c>
      <c r="AD86" s="6" t="str" cm="1">
        <f t="array" ref="AD86">IF(AND(AD$13&gt;0,$T86&gt;0),IF(AD$15&lt;&gt;$Q$15,INDEX('GDOT Strategies'!$K$5:$U$200,$T86,AD$13),VLOOKUP(INDEX('GDOT Strategies'!$K$5:$U$200,$T86,AD$13),Criteria!$A$101:$B$104,2,FALSE)),"")</f>
        <v/>
      </c>
      <c r="AE86" s="6" t="str" cm="1">
        <f t="array" ref="AE86">IF(AND(AE$13&gt;0,$T86&gt;0),IF(AE$15&lt;&gt;$Q$15,INDEX('GDOT Strategies'!$K$5:$U$200,$T86,AE$13),VLOOKUP(INDEX('GDOT Strategies'!$K$5:$U$200,$T86,AE$13),Criteria!$A$101:$B$104,2,FALSE)),"")</f>
        <v/>
      </c>
      <c r="AF86" s="6" t="str" cm="1">
        <f t="array" ref="AF86">IF(AND(AF$13&gt;0,$T86&gt;0),IF(AF$15&lt;&gt;$Q$15,INDEX('GDOT Strategies'!$K$5:$U$200,$T86,AF$13),VLOOKUP(INDEX('GDOT Strategies'!$K$5:$U$200,$T86,AF$13),Criteria!$A$101:$B$104,2,FALSE)),"")</f>
        <v/>
      </c>
      <c r="AG86" s="6" t="str" cm="1">
        <f t="array" ref="AG86">IF(AND(AG$13&gt;0,$T86&gt;0),IF(AG$15&lt;&gt;$Q$15,INDEX('GDOT Strategies'!$K$5:$U$200,$T86,AG$13),VLOOKUP(INDEX('GDOT Strategies'!$K$5:$U$200,$T86,AG$13),Criteria!$A$101:$B$104,2,FALSE)),"")</f>
        <v/>
      </c>
      <c r="AH86" s="6" t="str" cm="1">
        <f t="array" ref="AH86">IF(AND(AH$13&gt;0,$T86&gt;0),IF(AH$15&lt;&gt;$Q$15,INDEX('GDOT Strategies'!$K$5:$U$200,$T86,AH$13),VLOOKUP(INDEX('GDOT Strategies'!$K$5:$U$200,$T86,AH$13),Criteria!$A$101:$B$104,2,FALSE)),"")</f>
        <v/>
      </c>
      <c r="AI86" s="6" t="str" cm="1">
        <f t="array" ref="AI86">IF(AND(AI$13&gt;0,$T86&gt;0),IF(AI$15&lt;&gt;$Q$15,INDEX('GDOT Strategies'!$K$5:$U$200,$T86,AI$13),VLOOKUP(INDEX('GDOT Strategies'!$K$5:$U$200,$T86,AI$13),Criteria!$A$101:$B$104,2,FALSE)),"")</f>
        <v/>
      </c>
    </row>
    <row r="87" spans="4:35" x14ac:dyDescent="0.35">
      <c r="D87" s="61">
        <f>ROW('GDOT Strategies'!G76)-D$15</f>
        <v>72</v>
      </c>
      <c r="E87" t="b">
        <f t="shared" si="6"/>
        <v>0</v>
      </c>
      <c r="F87" t="str">
        <f>IF(NOT(ISBLANK('GDOT Strategies'!F76)),'GDOT Strategies'!F76,"")</f>
        <v xml:space="preserve"> Telecommuting and Flexible Work Arrangements</v>
      </c>
      <c r="G87" t="b">
        <f>AND(G$14,('GDOT Strategies'!K76&gt;=$G$10))</f>
        <v>0</v>
      </c>
      <c r="H87" t="b">
        <f>AND(H$14,('GDOT Strategies'!L76&gt;=$G$10))</f>
        <v>0</v>
      </c>
      <c r="I87" t="b">
        <f>AND(I$14,('GDOT Strategies'!M76&gt;=$G$10))</f>
        <v>0</v>
      </c>
      <c r="J87" t="b">
        <f>AND(J$14,('GDOT Strategies'!N76&gt;=$G$10))</f>
        <v>0</v>
      </c>
      <c r="K87" t="b">
        <f>AND(K$14,('GDOT Strategies'!O76&gt;=$G$10))</f>
        <v>0</v>
      </c>
      <c r="L87" t="b">
        <f>AND(L$14,('GDOT Strategies'!P76&gt;=$G$10))</f>
        <v>0</v>
      </c>
      <c r="M87" t="b">
        <f>AND(M$14,('GDOT Strategies'!Q76&gt;=$G$10))</f>
        <v>0</v>
      </c>
      <c r="N87" t="b">
        <f>AND(N$14,('GDOT Strategies'!R76&gt;=$G$10))</f>
        <v>0</v>
      </c>
      <c r="O87" t="b">
        <f>AND(O$14,('GDOT Strategies'!S76&gt;=$G$10))</f>
        <v>0</v>
      </c>
      <c r="P87" t="b">
        <f>AND(P$14,('GDOT Strategies'!T76&gt;=$G$10))</f>
        <v>0</v>
      </c>
      <c r="Q87" t="b">
        <f>AND(Q$14, IF($G$11=1, OR('GDOT Strategies'!U76=1, 'GDOT Strategies'!U76=3), IF($G$11=2, OR('GDOT Strategies'!U76=2, 'GDOT Strategies'!U76=3), IF($G$11=3, 'GDOT Strategies'!U76=3, FALSE))))</f>
        <v>1</v>
      </c>
      <c r="R87" t="b">
        <f>AND(R$14,('GDOT Strategies'!V76&gt;=$G$10))</f>
        <v>0</v>
      </c>
      <c r="T87" s="61"/>
      <c r="W87" t="str" cm="1">
        <f t="array" ref="W87">IF($T87&gt;0,INDEX('GDOT Strategies'!$E$5:$E$200,$T87,1),"")</f>
        <v/>
      </c>
      <c r="X87" t="str" cm="1">
        <f t="array" ref="X87">IF($T87&gt;0,INDEX('GDOT Strategies'!$G$5:$G$200,$T87,1),"")</f>
        <v/>
      </c>
      <c r="Y87" s="6" t="str" cm="1">
        <f t="array" ref="Y87">IF(AND(Y$13&gt;0,$T87&gt;0),IF(Y$15&lt;&gt;$Q$15,INDEX('GDOT Strategies'!$K$5:$U$200,$T87,Y$13),VLOOKUP(INDEX('GDOT Strategies'!$K$5:$U$200,$T87,Y$13),Criteria!$A$101:$B$104,2,FALSE)),"")</f>
        <v/>
      </c>
      <c r="Z87" s="6" t="str" cm="1">
        <f t="array" ref="Z87">IF(AND(Z$13&gt;0,$T87&gt;0),IF(Z$15&lt;&gt;$Q$15,INDEX('GDOT Strategies'!$K$5:$U$200,$T87,Z$13),VLOOKUP(INDEX('GDOT Strategies'!$K$5:$U$200,$T87,Z$13),Criteria!$A$101:$B$104,2,FALSE)),"")</f>
        <v/>
      </c>
      <c r="AA87" s="6" t="str" cm="1">
        <f t="array" ref="AA87">IF(AND(AA$13&gt;0,$T87&gt;0),IF(AA$15&lt;&gt;$Q$15,INDEX('GDOT Strategies'!$K$5:$U$200,$T87,AA$13),VLOOKUP(INDEX('GDOT Strategies'!$K$5:$U$200,$T87,AA$13),Criteria!$A$101:$B$104,2,FALSE)),"")</f>
        <v/>
      </c>
      <c r="AB87" s="6" t="str" cm="1">
        <f t="array" ref="AB87">IF(AND(AB$13&gt;0,$T87&gt;0),IF(AB$15&lt;&gt;$Q$15,INDEX('GDOT Strategies'!$K$5:$U$200,$T87,AB$13),VLOOKUP(INDEX('GDOT Strategies'!$K$5:$U$200,$T87,AB$13),Criteria!$A$101:$B$104,2,FALSE)),"")</f>
        <v/>
      </c>
      <c r="AC87" s="6" t="str" cm="1">
        <f t="array" ref="AC87">IF(AND(AC$13&gt;0,$T87&gt;0),IF(AC$15&lt;&gt;$Q$15,INDEX('GDOT Strategies'!$K$5:$U$200,$T87,AC$13),VLOOKUP(INDEX('GDOT Strategies'!$K$5:$U$200,$T87,AC$13),Criteria!$A$101:$B$104,2,FALSE)),"")</f>
        <v/>
      </c>
      <c r="AD87" s="6" t="str" cm="1">
        <f t="array" ref="AD87">IF(AND(AD$13&gt;0,$T87&gt;0),IF(AD$15&lt;&gt;$Q$15,INDEX('GDOT Strategies'!$K$5:$U$200,$T87,AD$13),VLOOKUP(INDEX('GDOT Strategies'!$K$5:$U$200,$T87,AD$13),Criteria!$A$101:$B$104,2,FALSE)),"")</f>
        <v/>
      </c>
      <c r="AE87" s="6" t="str" cm="1">
        <f t="array" ref="AE87">IF(AND(AE$13&gt;0,$T87&gt;0),IF(AE$15&lt;&gt;$Q$15,INDEX('GDOT Strategies'!$K$5:$U$200,$T87,AE$13),VLOOKUP(INDEX('GDOT Strategies'!$K$5:$U$200,$T87,AE$13),Criteria!$A$101:$B$104,2,FALSE)),"")</f>
        <v/>
      </c>
      <c r="AF87" s="6" t="str" cm="1">
        <f t="array" ref="AF87">IF(AND(AF$13&gt;0,$T87&gt;0),IF(AF$15&lt;&gt;$Q$15,INDEX('GDOT Strategies'!$K$5:$U$200,$T87,AF$13),VLOOKUP(INDEX('GDOT Strategies'!$K$5:$U$200,$T87,AF$13),Criteria!$A$101:$B$104,2,FALSE)),"")</f>
        <v/>
      </c>
      <c r="AG87" s="6" t="str" cm="1">
        <f t="array" ref="AG87">IF(AND(AG$13&gt;0,$T87&gt;0),IF(AG$15&lt;&gt;$Q$15,INDEX('GDOT Strategies'!$K$5:$U$200,$T87,AG$13),VLOOKUP(INDEX('GDOT Strategies'!$K$5:$U$200,$T87,AG$13),Criteria!$A$101:$B$104,2,FALSE)),"")</f>
        <v/>
      </c>
      <c r="AH87" s="6" t="str" cm="1">
        <f t="array" ref="AH87">IF(AND(AH$13&gt;0,$T87&gt;0),IF(AH$15&lt;&gt;$Q$15,INDEX('GDOT Strategies'!$K$5:$U$200,$T87,AH$13),VLOOKUP(INDEX('GDOT Strategies'!$K$5:$U$200,$T87,AH$13),Criteria!$A$101:$B$104,2,FALSE)),"")</f>
        <v/>
      </c>
      <c r="AI87" s="6" t="str" cm="1">
        <f t="array" ref="AI87">IF(AND(AI$13&gt;0,$T87&gt;0),IF(AI$15&lt;&gt;$Q$15,INDEX('GDOT Strategies'!$K$5:$U$200,$T87,AI$13),VLOOKUP(INDEX('GDOT Strategies'!$K$5:$U$200,$T87,AI$13),Criteria!$A$101:$B$104,2,FALSE)),"")</f>
        <v/>
      </c>
    </row>
    <row r="88" spans="4:35" x14ac:dyDescent="0.35">
      <c r="D88" s="61">
        <f>ROW('GDOT Strategies'!G77)-D$15</f>
        <v>73</v>
      </c>
      <c r="E88" t="b">
        <f t="shared" si="6"/>
        <v>0</v>
      </c>
      <c r="F88" t="str">
        <f>IF(NOT(ISBLANK('GDOT Strategies'!F77)),'GDOT Strategies'!F77,"")</f>
        <v xml:space="preserve"> Public Outreach and Marketing</v>
      </c>
      <c r="G88" t="b">
        <f>AND(G$14,('GDOT Strategies'!K77&gt;=$G$10))</f>
        <v>0</v>
      </c>
      <c r="H88" t="b">
        <f>AND(H$14,('GDOT Strategies'!L77&gt;=$G$10))</f>
        <v>0</v>
      </c>
      <c r="I88" t="b">
        <f>AND(I$14,('GDOT Strategies'!M77&gt;=$G$10))</f>
        <v>0</v>
      </c>
      <c r="J88" t="b">
        <f>AND(J$14,('GDOT Strategies'!N77&gt;=$G$10))</f>
        <v>0</v>
      </c>
      <c r="K88" t="b">
        <f>AND(K$14,('GDOT Strategies'!O77&gt;=$G$10))</f>
        <v>0</v>
      </c>
      <c r="L88" t="b">
        <f>AND(L$14,('GDOT Strategies'!P77&gt;=$G$10))</f>
        <v>0</v>
      </c>
      <c r="M88" t="b">
        <f>AND(M$14,('GDOT Strategies'!Q77&gt;=$G$10))</f>
        <v>0</v>
      </c>
      <c r="N88" t="b">
        <f>AND(N$14,('GDOT Strategies'!R77&gt;=$G$10))</f>
        <v>0</v>
      </c>
      <c r="O88" t="b">
        <f>AND(O$14,('GDOT Strategies'!S77&gt;=$G$10))</f>
        <v>0</v>
      </c>
      <c r="P88" t="b">
        <f>AND(P$14,('GDOT Strategies'!T77&gt;=$G$10))</f>
        <v>0</v>
      </c>
      <c r="Q88" t="b">
        <f>AND(Q$14, IF($G$11=1, OR('GDOT Strategies'!U77=1, 'GDOT Strategies'!U77=3), IF($G$11=2, OR('GDOT Strategies'!U77=2, 'GDOT Strategies'!U77=3), IF($G$11=3, 'GDOT Strategies'!U77=3, FALSE))))</f>
        <v>1</v>
      </c>
      <c r="R88" t="b">
        <f>AND(R$14,('GDOT Strategies'!V77&gt;=$G$10))</f>
        <v>0</v>
      </c>
      <c r="T88" s="61"/>
      <c r="W88" t="str" cm="1">
        <f t="array" ref="W88">IF($T88&gt;0,INDEX('GDOT Strategies'!$E$5:$E$200,$T88,1),"")</f>
        <v/>
      </c>
      <c r="X88" t="str" cm="1">
        <f t="array" ref="X88">IF($T88&gt;0,INDEX('GDOT Strategies'!$G$5:$G$200,$T88,1),"")</f>
        <v/>
      </c>
      <c r="Y88" s="6" t="str" cm="1">
        <f t="array" ref="Y88">IF(AND(Y$13&gt;0,$T88&gt;0),IF(Y$15&lt;&gt;$Q$15,INDEX('GDOT Strategies'!$K$5:$U$200,$T88,Y$13),VLOOKUP(INDEX('GDOT Strategies'!$K$5:$U$200,$T88,Y$13),Criteria!$A$101:$B$104,2,FALSE)),"")</f>
        <v/>
      </c>
      <c r="Z88" s="6" t="str" cm="1">
        <f t="array" ref="Z88">IF(AND(Z$13&gt;0,$T88&gt;0),IF(Z$15&lt;&gt;$Q$15,INDEX('GDOT Strategies'!$K$5:$U$200,$T88,Z$13),VLOOKUP(INDEX('GDOT Strategies'!$K$5:$U$200,$T88,Z$13),Criteria!$A$101:$B$104,2,FALSE)),"")</f>
        <v/>
      </c>
      <c r="AA88" s="6" t="str" cm="1">
        <f t="array" ref="AA88">IF(AND(AA$13&gt;0,$T88&gt;0),IF(AA$15&lt;&gt;$Q$15,INDEX('GDOT Strategies'!$K$5:$U$200,$T88,AA$13),VLOOKUP(INDEX('GDOT Strategies'!$K$5:$U$200,$T88,AA$13),Criteria!$A$101:$B$104,2,FALSE)),"")</f>
        <v/>
      </c>
      <c r="AB88" s="6" t="str" cm="1">
        <f t="array" ref="AB88">IF(AND(AB$13&gt;0,$T88&gt;0),IF(AB$15&lt;&gt;$Q$15,INDEX('GDOT Strategies'!$K$5:$U$200,$T88,AB$13),VLOOKUP(INDEX('GDOT Strategies'!$K$5:$U$200,$T88,AB$13),Criteria!$A$101:$B$104,2,FALSE)),"")</f>
        <v/>
      </c>
      <c r="AC88" s="6" t="str" cm="1">
        <f t="array" ref="AC88">IF(AND(AC$13&gt;0,$T88&gt;0),IF(AC$15&lt;&gt;$Q$15,INDEX('GDOT Strategies'!$K$5:$U$200,$T88,AC$13),VLOOKUP(INDEX('GDOT Strategies'!$K$5:$U$200,$T88,AC$13),Criteria!$A$101:$B$104,2,FALSE)),"")</f>
        <v/>
      </c>
      <c r="AD88" s="6" t="str" cm="1">
        <f t="array" ref="AD88">IF(AND(AD$13&gt;0,$T88&gt;0),IF(AD$15&lt;&gt;$Q$15,INDEX('GDOT Strategies'!$K$5:$U$200,$T88,AD$13),VLOOKUP(INDEX('GDOT Strategies'!$K$5:$U$200,$T88,AD$13),Criteria!$A$101:$B$104,2,FALSE)),"")</f>
        <v/>
      </c>
      <c r="AE88" s="6" t="str" cm="1">
        <f t="array" ref="AE88">IF(AND(AE$13&gt;0,$T88&gt;0),IF(AE$15&lt;&gt;$Q$15,INDEX('GDOT Strategies'!$K$5:$U$200,$T88,AE$13),VLOOKUP(INDEX('GDOT Strategies'!$K$5:$U$200,$T88,AE$13),Criteria!$A$101:$B$104,2,FALSE)),"")</f>
        <v/>
      </c>
      <c r="AF88" s="6" t="str" cm="1">
        <f t="array" ref="AF88">IF(AND(AF$13&gt;0,$T88&gt;0),IF(AF$15&lt;&gt;$Q$15,INDEX('GDOT Strategies'!$K$5:$U$200,$T88,AF$13),VLOOKUP(INDEX('GDOT Strategies'!$K$5:$U$200,$T88,AF$13),Criteria!$A$101:$B$104,2,FALSE)),"")</f>
        <v/>
      </c>
      <c r="AG88" s="6" t="str" cm="1">
        <f t="array" ref="AG88">IF(AND(AG$13&gt;0,$T88&gt;0),IF(AG$15&lt;&gt;$Q$15,INDEX('GDOT Strategies'!$K$5:$U$200,$T88,AG$13),VLOOKUP(INDEX('GDOT Strategies'!$K$5:$U$200,$T88,AG$13),Criteria!$A$101:$B$104,2,FALSE)),"")</f>
        <v/>
      </c>
      <c r="AH88" s="6" t="str" cm="1">
        <f t="array" ref="AH88">IF(AND(AH$13&gt;0,$T88&gt;0),IF(AH$15&lt;&gt;$Q$15,INDEX('GDOT Strategies'!$K$5:$U$200,$T88,AH$13),VLOOKUP(INDEX('GDOT Strategies'!$K$5:$U$200,$T88,AH$13),Criteria!$A$101:$B$104,2,FALSE)),"")</f>
        <v/>
      </c>
      <c r="AI88" s="6" t="str" cm="1">
        <f t="array" ref="AI88">IF(AND(AI$13&gt;0,$T88&gt;0),IF(AI$15&lt;&gt;$Q$15,INDEX('GDOT Strategies'!$K$5:$U$200,$T88,AI$13),VLOOKUP(INDEX('GDOT Strategies'!$K$5:$U$200,$T88,AI$13),Criteria!$A$101:$B$104,2,FALSE)),"")</f>
        <v/>
      </c>
    </row>
    <row r="89" spans="4:35" x14ac:dyDescent="0.35">
      <c r="D89" s="61">
        <f>ROW('GDOT Strategies'!G78)-D$15</f>
        <v>74</v>
      </c>
      <c r="E89" t="b">
        <f t="shared" si="6"/>
        <v>0</v>
      </c>
      <c r="F89" t="str">
        <f>IF(NOT(ISBLANK('GDOT Strategies'!F78)),'GDOT Strategies'!F78,"")</f>
        <v xml:space="preserve"> Express Lane Tolling</v>
      </c>
      <c r="G89" t="b">
        <f>AND(G$14,('GDOT Strategies'!K78&gt;=$G$10))</f>
        <v>0</v>
      </c>
      <c r="H89" t="b">
        <f>AND(H$14,('GDOT Strategies'!L78&gt;=$G$10))</f>
        <v>0</v>
      </c>
      <c r="I89" t="b">
        <f>AND(I$14,('GDOT Strategies'!M78&gt;=$G$10))</f>
        <v>0</v>
      </c>
      <c r="J89" t="b">
        <f>AND(J$14,('GDOT Strategies'!N78&gt;=$G$10))</f>
        <v>0</v>
      </c>
      <c r="K89" t="b">
        <f>AND(K$14,('GDOT Strategies'!O78&gt;=$G$10))</f>
        <v>0</v>
      </c>
      <c r="L89" t="b">
        <f>AND(L$14,('GDOT Strategies'!P78&gt;=$G$10))</f>
        <v>0</v>
      </c>
      <c r="M89" t="b">
        <f>AND(M$14,('GDOT Strategies'!Q78&gt;=$G$10))</f>
        <v>0</v>
      </c>
      <c r="N89" t="b">
        <f>AND(N$14,('GDOT Strategies'!R78&gt;=$G$10))</f>
        <v>0</v>
      </c>
      <c r="O89" t="b">
        <f>AND(O$14,('GDOT Strategies'!S78&gt;=$G$10))</f>
        <v>0</v>
      </c>
      <c r="P89" t="b">
        <f>AND(P$14,('GDOT Strategies'!T78&gt;=$G$10))</f>
        <v>0</v>
      </c>
      <c r="Q89" t="b">
        <f>AND(Q$14, IF($G$11=1, OR('GDOT Strategies'!U78=1, 'GDOT Strategies'!U78=3), IF($G$11=2, OR('GDOT Strategies'!U78=2, 'GDOT Strategies'!U78=3), IF($G$11=3, 'GDOT Strategies'!U78=3, FALSE))))</f>
        <v>1</v>
      </c>
      <c r="R89" t="b">
        <f>AND(R$14,('GDOT Strategies'!V78&gt;=$G$10))</f>
        <v>0</v>
      </c>
      <c r="T89" s="61"/>
      <c r="W89" t="str" cm="1">
        <f t="array" ref="W89">IF($T89&gt;0,INDEX('GDOT Strategies'!$E$5:$E$200,$T89,1),"")</f>
        <v/>
      </c>
      <c r="X89" t="str" cm="1">
        <f t="array" ref="X89">IF($T89&gt;0,INDEX('GDOT Strategies'!$G$5:$G$200,$T89,1),"")</f>
        <v/>
      </c>
      <c r="Y89" s="6" t="str" cm="1">
        <f t="array" ref="Y89">IF(AND(Y$13&gt;0,$T89&gt;0),IF(Y$15&lt;&gt;$Q$15,INDEX('GDOT Strategies'!$K$5:$U$200,$T89,Y$13),VLOOKUP(INDEX('GDOT Strategies'!$K$5:$U$200,$T89,Y$13),Criteria!$A$101:$B$104,2,FALSE)),"")</f>
        <v/>
      </c>
      <c r="Z89" s="6" t="str" cm="1">
        <f t="array" ref="Z89">IF(AND(Z$13&gt;0,$T89&gt;0),IF(Z$15&lt;&gt;$Q$15,INDEX('GDOT Strategies'!$K$5:$U$200,$T89,Z$13),VLOOKUP(INDEX('GDOT Strategies'!$K$5:$U$200,$T89,Z$13),Criteria!$A$101:$B$104,2,FALSE)),"")</f>
        <v/>
      </c>
      <c r="AA89" s="6" t="str" cm="1">
        <f t="array" ref="AA89">IF(AND(AA$13&gt;0,$T89&gt;0),IF(AA$15&lt;&gt;$Q$15,INDEX('GDOT Strategies'!$K$5:$U$200,$T89,AA$13),VLOOKUP(INDEX('GDOT Strategies'!$K$5:$U$200,$T89,AA$13),Criteria!$A$101:$B$104,2,FALSE)),"")</f>
        <v/>
      </c>
      <c r="AB89" s="6" t="str" cm="1">
        <f t="array" ref="AB89">IF(AND(AB$13&gt;0,$T89&gt;0),IF(AB$15&lt;&gt;$Q$15,INDEX('GDOT Strategies'!$K$5:$U$200,$T89,AB$13),VLOOKUP(INDEX('GDOT Strategies'!$K$5:$U$200,$T89,AB$13),Criteria!$A$101:$B$104,2,FALSE)),"")</f>
        <v/>
      </c>
      <c r="AC89" s="6" t="str" cm="1">
        <f t="array" ref="AC89">IF(AND(AC$13&gt;0,$T89&gt;0),IF(AC$15&lt;&gt;$Q$15,INDEX('GDOT Strategies'!$K$5:$U$200,$T89,AC$13),VLOOKUP(INDEX('GDOT Strategies'!$K$5:$U$200,$T89,AC$13),Criteria!$A$101:$B$104,2,FALSE)),"")</f>
        <v/>
      </c>
      <c r="AD89" s="6" t="str" cm="1">
        <f t="array" ref="AD89">IF(AND(AD$13&gt;0,$T89&gt;0),IF(AD$15&lt;&gt;$Q$15,INDEX('GDOT Strategies'!$K$5:$U$200,$T89,AD$13),VLOOKUP(INDEX('GDOT Strategies'!$K$5:$U$200,$T89,AD$13),Criteria!$A$101:$B$104,2,FALSE)),"")</f>
        <v/>
      </c>
      <c r="AE89" s="6" t="str" cm="1">
        <f t="array" ref="AE89">IF(AND(AE$13&gt;0,$T89&gt;0),IF(AE$15&lt;&gt;$Q$15,INDEX('GDOT Strategies'!$K$5:$U$200,$T89,AE$13),VLOOKUP(INDEX('GDOT Strategies'!$K$5:$U$200,$T89,AE$13),Criteria!$A$101:$B$104,2,FALSE)),"")</f>
        <v/>
      </c>
      <c r="AF89" s="6" t="str" cm="1">
        <f t="array" ref="AF89">IF(AND(AF$13&gt;0,$T89&gt;0),IF(AF$15&lt;&gt;$Q$15,INDEX('GDOT Strategies'!$K$5:$U$200,$T89,AF$13),VLOOKUP(INDEX('GDOT Strategies'!$K$5:$U$200,$T89,AF$13),Criteria!$A$101:$B$104,2,FALSE)),"")</f>
        <v/>
      </c>
      <c r="AG89" s="6" t="str" cm="1">
        <f t="array" ref="AG89">IF(AND(AG$13&gt;0,$T89&gt;0),IF(AG$15&lt;&gt;$Q$15,INDEX('GDOT Strategies'!$K$5:$U$200,$T89,AG$13),VLOOKUP(INDEX('GDOT Strategies'!$K$5:$U$200,$T89,AG$13),Criteria!$A$101:$B$104,2,FALSE)),"")</f>
        <v/>
      </c>
      <c r="AH89" s="6" t="str" cm="1">
        <f t="array" ref="AH89">IF(AND(AH$13&gt;0,$T89&gt;0),IF(AH$15&lt;&gt;$Q$15,INDEX('GDOT Strategies'!$K$5:$U$200,$T89,AH$13),VLOOKUP(INDEX('GDOT Strategies'!$K$5:$U$200,$T89,AH$13),Criteria!$A$101:$B$104,2,FALSE)),"")</f>
        <v/>
      </c>
      <c r="AI89" s="6" t="str" cm="1">
        <f t="array" ref="AI89">IF(AND(AI$13&gt;0,$T89&gt;0),IF(AI$15&lt;&gt;$Q$15,INDEX('GDOT Strategies'!$K$5:$U$200,$T89,AI$13),VLOOKUP(INDEX('GDOT Strategies'!$K$5:$U$200,$T89,AI$13),Criteria!$A$101:$B$104,2,FALSE)),"")</f>
        <v/>
      </c>
    </row>
    <row r="90" spans="4:35" x14ac:dyDescent="0.35">
      <c r="D90" s="61">
        <f>ROW('GDOT Strategies'!G79)-D$15</f>
        <v>75</v>
      </c>
      <c r="E90" t="b">
        <f t="shared" si="6"/>
        <v>0</v>
      </c>
      <c r="F90" t="str">
        <f>IF(NOT(ISBLANK('GDOT Strategies'!F79)),'GDOT Strategies'!F79,"")</f>
        <v xml:space="preserve"> Pay as You Drive</v>
      </c>
      <c r="G90" t="b">
        <f>AND(G$14,('GDOT Strategies'!K79&gt;=$G$10))</f>
        <v>0</v>
      </c>
      <c r="H90" t="b">
        <f>AND(H$14,('GDOT Strategies'!L79&gt;=$G$10))</f>
        <v>0</v>
      </c>
      <c r="I90" t="b">
        <f>AND(I$14,('GDOT Strategies'!M79&gt;=$G$10))</f>
        <v>0</v>
      </c>
      <c r="J90" t="b">
        <f>AND(J$14,('GDOT Strategies'!N79&gt;=$G$10))</f>
        <v>0</v>
      </c>
      <c r="K90" t="b">
        <f>AND(K$14,('GDOT Strategies'!O79&gt;=$G$10))</f>
        <v>0</v>
      </c>
      <c r="L90" t="b">
        <f>AND(L$14,('GDOT Strategies'!P79&gt;=$G$10))</f>
        <v>0</v>
      </c>
      <c r="M90" t="b">
        <f>AND(M$14,('GDOT Strategies'!Q79&gt;=$G$10))</f>
        <v>0</v>
      </c>
      <c r="N90" t="b">
        <f>AND(N$14,('GDOT Strategies'!R79&gt;=$G$10))</f>
        <v>0</v>
      </c>
      <c r="O90" t="b">
        <f>AND(O$14,('GDOT Strategies'!S79&gt;=$G$10))</f>
        <v>0</v>
      </c>
      <c r="P90" t="b">
        <f>AND(P$14,('GDOT Strategies'!T79&gt;=$G$10))</f>
        <v>0</v>
      </c>
      <c r="Q90" t="b">
        <f>AND(Q$14, IF($G$11=1, OR('GDOT Strategies'!U79=1, 'GDOT Strategies'!U79=3), IF($G$11=2, OR('GDOT Strategies'!U79=2, 'GDOT Strategies'!U79=3), IF($G$11=3, 'GDOT Strategies'!U79=3, FALSE))))</f>
        <v>1</v>
      </c>
      <c r="R90" t="b">
        <f>AND(R$14,('GDOT Strategies'!V79&gt;=$G$10))</f>
        <v>0</v>
      </c>
      <c r="T90" s="61"/>
      <c r="W90" t="str" cm="1">
        <f t="array" ref="W90">IF($T90&gt;0,INDEX('GDOT Strategies'!$E$5:$E$200,$T90,1),"")</f>
        <v/>
      </c>
      <c r="X90" t="str" cm="1">
        <f t="array" ref="X90">IF($T90&gt;0,INDEX('GDOT Strategies'!$G$5:$G$200,$T90,1),"")</f>
        <v/>
      </c>
      <c r="Y90" s="6" t="str" cm="1">
        <f t="array" ref="Y90">IF(AND(Y$13&gt;0,$T90&gt;0),IF(Y$15&lt;&gt;$Q$15,INDEX('GDOT Strategies'!$K$5:$U$200,$T90,Y$13),VLOOKUP(INDEX('GDOT Strategies'!$K$5:$U$200,$T90,Y$13),Criteria!$A$101:$B$104,2,FALSE)),"")</f>
        <v/>
      </c>
      <c r="Z90" s="6" t="str" cm="1">
        <f t="array" ref="Z90">IF(AND(Z$13&gt;0,$T90&gt;0),IF(Z$15&lt;&gt;$Q$15,INDEX('GDOT Strategies'!$K$5:$U$200,$T90,Z$13),VLOOKUP(INDEX('GDOT Strategies'!$K$5:$U$200,$T90,Z$13),Criteria!$A$101:$B$104,2,FALSE)),"")</f>
        <v/>
      </c>
      <c r="AA90" s="6" t="str" cm="1">
        <f t="array" ref="AA90">IF(AND(AA$13&gt;0,$T90&gt;0),IF(AA$15&lt;&gt;$Q$15,INDEX('GDOT Strategies'!$K$5:$U$200,$T90,AA$13),VLOOKUP(INDEX('GDOT Strategies'!$K$5:$U$200,$T90,AA$13),Criteria!$A$101:$B$104,2,FALSE)),"")</f>
        <v/>
      </c>
      <c r="AB90" s="6" t="str" cm="1">
        <f t="array" ref="AB90">IF(AND(AB$13&gt;0,$T90&gt;0),IF(AB$15&lt;&gt;$Q$15,INDEX('GDOT Strategies'!$K$5:$U$200,$T90,AB$13),VLOOKUP(INDEX('GDOT Strategies'!$K$5:$U$200,$T90,AB$13),Criteria!$A$101:$B$104,2,FALSE)),"")</f>
        <v/>
      </c>
      <c r="AC90" s="6" t="str" cm="1">
        <f t="array" ref="AC90">IF(AND(AC$13&gt;0,$T90&gt;0),IF(AC$15&lt;&gt;$Q$15,INDEX('GDOT Strategies'!$K$5:$U$200,$T90,AC$13),VLOOKUP(INDEX('GDOT Strategies'!$K$5:$U$200,$T90,AC$13),Criteria!$A$101:$B$104,2,FALSE)),"")</f>
        <v/>
      </c>
      <c r="AD90" s="6" t="str" cm="1">
        <f t="array" ref="AD90">IF(AND(AD$13&gt;0,$T90&gt;0),IF(AD$15&lt;&gt;$Q$15,INDEX('GDOT Strategies'!$K$5:$U$200,$T90,AD$13),VLOOKUP(INDEX('GDOT Strategies'!$K$5:$U$200,$T90,AD$13),Criteria!$A$101:$B$104,2,FALSE)),"")</f>
        <v/>
      </c>
      <c r="AE90" s="6" t="str" cm="1">
        <f t="array" ref="AE90">IF(AND(AE$13&gt;0,$T90&gt;0),IF(AE$15&lt;&gt;$Q$15,INDEX('GDOT Strategies'!$K$5:$U$200,$T90,AE$13),VLOOKUP(INDEX('GDOT Strategies'!$K$5:$U$200,$T90,AE$13),Criteria!$A$101:$B$104,2,FALSE)),"")</f>
        <v/>
      </c>
      <c r="AF90" s="6" t="str" cm="1">
        <f t="array" ref="AF90">IF(AND(AF$13&gt;0,$T90&gt;0),IF(AF$15&lt;&gt;$Q$15,INDEX('GDOT Strategies'!$K$5:$U$200,$T90,AF$13),VLOOKUP(INDEX('GDOT Strategies'!$K$5:$U$200,$T90,AF$13),Criteria!$A$101:$B$104,2,FALSE)),"")</f>
        <v/>
      </c>
      <c r="AG90" s="6" t="str" cm="1">
        <f t="array" ref="AG90">IF(AND(AG$13&gt;0,$T90&gt;0),IF(AG$15&lt;&gt;$Q$15,INDEX('GDOT Strategies'!$K$5:$U$200,$T90,AG$13),VLOOKUP(INDEX('GDOT Strategies'!$K$5:$U$200,$T90,AG$13),Criteria!$A$101:$B$104,2,FALSE)),"")</f>
        <v/>
      </c>
      <c r="AH90" s="6" t="str" cm="1">
        <f t="array" ref="AH90">IF(AND(AH$13&gt;0,$T90&gt;0),IF(AH$15&lt;&gt;$Q$15,INDEX('GDOT Strategies'!$K$5:$U$200,$T90,AH$13),VLOOKUP(INDEX('GDOT Strategies'!$K$5:$U$200,$T90,AH$13),Criteria!$A$101:$B$104,2,FALSE)),"")</f>
        <v/>
      </c>
      <c r="AI90" s="6" t="str" cm="1">
        <f t="array" ref="AI90">IF(AND(AI$13&gt;0,$T90&gt;0),IF(AI$15&lt;&gt;$Q$15,INDEX('GDOT Strategies'!$K$5:$U$200,$T90,AI$13),VLOOKUP(INDEX('GDOT Strategies'!$K$5:$U$200,$T90,AI$13),Criteria!$A$101:$B$104,2,FALSE)),"")</f>
        <v/>
      </c>
    </row>
    <row r="91" spans="4:35" x14ac:dyDescent="0.35">
      <c r="D91" s="61">
        <f>ROW('GDOT Strategies'!G80)-D$15</f>
        <v>76</v>
      </c>
      <c r="E91" t="b">
        <f t="shared" si="6"/>
        <v>0</v>
      </c>
      <c r="F91" t="str">
        <f>IF(NOT(ISBLANK('GDOT Strategies'!F80)),'GDOT Strategies'!F80,"")</f>
        <v xml:space="preserve"> Real-Time Truck Routing/Parking Information (Freight-Specific Dynamic Travel Planning)</v>
      </c>
      <c r="G91" t="b">
        <f>AND(G$14,('GDOT Strategies'!K80&gt;=$G$10))</f>
        <v>0</v>
      </c>
      <c r="H91" t="b">
        <f>AND(H$14,('GDOT Strategies'!L80&gt;=$G$10))</f>
        <v>0</v>
      </c>
      <c r="I91" t="b">
        <f>AND(I$14,('GDOT Strategies'!M80&gt;=$G$10))</f>
        <v>0</v>
      </c>
      <c r="J91" t="b">
        <f>AND(J$14,('GDOT Strategies'!N80&gt;=$G$10))</f>
        <v>0</v>
      </c>
      <c r="K91" t="b">
        <f>AND(K$14,('GDOT Strategies'!O80&gt;=$G$10))</f>
        <v>0</v>
      </c>
      <c r="L91" t="b">
        <f>AND(L$14,('GDOT Strategies'!P80&gt;=$G$10))</f>
        <v>0</v>
      </c>
      <c r="M91" t="b">
        <f>AND(M$14,('GDOT Strategies'!Q80&gt;=$G$10))</f>
        <v>0</v>
      </c>
      <c r="N91" t="b">
        <f>AND(N$14,('GDOT Strategies'!R80&gt;=$G$10))</f>
        <v>0</v>
      </c>
      <c r="O91" t="b">
        <f>AND(O$14,('GDOT Strategies'!S80&gt;=$G$10))</f>
        <v>0</v>
      </c>
      <c r="P91" t="b">
        <f>AND(P$14,('GDOT Strategies'!T80&gt;=$G$10))</f>
        <v>0</v>
      </c>
      <c r="Q91" t="b">
        <f>AND(Q$14, IF($G$11=1, OR('GDOT Strategies'!U80=1, 'GDOT Strategies'!U80=3), IF($G$11=2, OR('GDOT Strategies'!U80=2, 'GDOT Strategies'!U80=3), IF($G$11=3, 'GDOT Strategies'!U80=3, FALSE))))</f>
        <v>1</v>
      </c>
      <c r="R91" t="b">
        <f>AND(R$14,('GDOT Strategies'!V80&gt;=$G$10))</f>
        <v>0</v>
      </c>
      <c r="T91" s="61"/>
      <c r="W91" t="str" cm="1">
        <f t="array" ref="W91">IF($T91&gt;0,INDEX('GDOT Strategies'!$E$5:$E$200,$T91,1),"")</f>
        <v/>
      </c>
      <c r="X91" t="str" cm="1">
        <f t="array" ref="X91">IF($T91&gt;0,INDEX('GDOT Strategies'!$G$5:$G$200,$T91,1),"")</f>
        <v/>
      </c>
      <c r="Y91" s="6" t="str" cm="1">
        <f t="array" ref="Y91">IF(AND(Y$13&gt;0,$T91&gt;0),IF(Y$15&lt;&gt;$Q$15,INDEX('GDOT Strategies'!$K$5:$U$200,$T91,Y$13),VLOOKUP(INDEX('GDOT Strategies'!$K$5:$U$200,$T91,Y$13),Criteria!$A$101:$B$104,2,FALSE)),"")</f>
        <v/>
      </c>
      <c r="Z91" s="6" t="str" cm="1">
        <f t="array" ref="Z91">IF(AND(Z$13&gt;0,$T91&gt;0),IF(Z$15&lt;&gt;$Q$15,INDEX('GDOT Strategies'!$K$5:$U$200,$T91,Z$13),VLOOKUP(INDEX('GDOT Strategies'!$K$5:$U$200,$T91,Z$13),Criteria!$A$101:$B$104,2,FALSE)),"")</f>
        <v/>
      </c>
      <c r="AA91" s="6" t="str" cm="1">
        <f t="array" ref="AA91">IF(AND(AA$13&gt;0,$T91&gt;0),IF(AA$15&lt;&gt;$Q$15,INDEX('GDOT Strategies'!$K$5:$U$200,$T91,AA$13),VLOOKUP(INDEX('GDOT Strategies'!$K$5:$U$200,$T91,AA$13),Criteria!$A$101:$B$104,2,FALSE)),"")</f>
        <v/>
      </c>
      <c r="AB91" s="6" t="str" cm="1">
        <f t="array" ref="AB91">IF(AND(AB$13&gt;0,$T91&gt;0),IF(AB$15&lt;&gt;$Q$15,INDEX('GDOT Strategies'!$K$5:$U$200,$T91,AB$13),VLOOKUP(INDEX('GDOT Strategies'!$K$5:$U$200,$T91,AB$13),Criteria!$A$101:$B$104,2,FALSE)),"")</f>
        <v/>
      </c>
      <c r="AC91" s="6" t="str" cm="1">
        <f t="array" ref="AC91">IF(AND(AC$13&gt;0,$T91&gt;0),IF(AC$15&lt;&gt;$Q$15,INDEX('GDOT Strategies'!$K$5:$U$200,$T91,AC$13),VLOOKUP(INDEX('GDOT Strategies'!$K$5:$U$200,$T91,AC$13),Criteria!$A$101:$B$104,2,FALSE)),"")</f>
        <v/>
      </c>
      <c r="AD91" s="6" t="str" cm="1">
        <f t="array" ref="AD91">IF(AND(AD$13&gt;0,$T91&gt;0),IF(AD$15&lt;&gt;$Q$15,INDEX('GDOT Strategies'!$K$5:$U$200,$T91,AD$13),VLOOKUP(INDEX('GDOT Strategies'!$K$5:$U$200,$T91,AD$13),Criteria!$A$101:$B$104,2,FALSE)),"")</f>
        <v/>
      </c>
      <c r="AE91" s="6" t="str" cm="1">
        <f t="array" ref="AE91">IF(AND(AE$13&gt;0,$T91&gt;0),IF(AE$15&lt;&gt;$Q$15,INDEX('GDOT Strategies'!$K$5:$U$200,$T91,AE$13),VLOOKUP(INDEX('GDOT Strategies'!$K$5:$U$200,$T91,AE$13),Criteria!$A$101:$B$104,2,FALSE)),"")</f>
        <v/>
      </c>
      <c r="AF91" s="6" t="str" cm="1">
        <f t="array" ref="AF91">IF(AND(AF$13&gt;0,$T91&gt;0),IF(AF$15&lt;&gt;$Q$15,INDEX('GDOT Strategies'!$K$5:$U$200,$T91,AF$13),VLOOKUP(INDEX('GDOT Strategies'!$K$5:$U$200,$T91,AF$13),Criteria!$A$101:$B$104,2,FALSE)),"")</f>
        <v/>
      </c>
      <c r="AG91" s="6" t="str" cm="1">
        <f t="array" ref="AG91">IF(AND(AG$13&gt;0,$T91&gt;0),IF(AG$15&lt;&gt;$Q$15,INDEX('GDOT Strategies'!$K$5:$U$200,$T91,AG$13),VLOOKUP(INDEX('GDOT Strategies'!$K$5:$U$200,$T91,AG$13),Criteria!$A$101:$B$104,2,FALSE)),"")</f>
        <v/>
      </c>
      <c r="AH91" s="6" t="str" cm="1">
        <f t="array" ref="AH91">IF(AND(AH$13&gt;0,$T91&gt;0),IF(AH$15&lt;&gt;$Q$15,INDEX('GDOT Strategies'!$K$5:$U$200,$T91,AH$13),VLOOKUP(INDEX('GDOT Strategies'!$K$5:$U$200,$T91,AH$13),Criteria!$A$101:$B$104,2,FALSE)),"")</f>
        <v/>
      </c>
      <c r="AI91" s="6" t="str" cm="1">
        <f t="array" ref="AI91">IF(AND(AI$13&gt;0,$T91&gt;0),IF(AI$15&lt;&gt;$Q$15,INDEX('GDOT Strategies'!$K$5:$U$200,$T91,AI$13),VLOOKUP(INDEX('GDOT Strategies'!$K$5:$U$200,$T91,AI$13),Criteria!$A$101:$B$104,2,FALSE)),"")</f>
        <v/>
      </c>
    </row>
    <row r="92" spans="4:35" x14ac:dyDescent="0.35">
      <c r="D92" s="61">
        <f>ROW('GDOT Strategies'!G81)-D$15</f>
        <v>77</v>
      </c>
      <c r="E92" t="b">
        <f t="shared" si="6"/>
        <v>1</v>
      </c>
      <c r="F92" t="str">
        <f>IF(NOT(ISBLANK('GDOT Strategies'!F81)),'GDOT Strategies'!F81,"")</f>
        <v xml:space="preserve"> Freight Signal Priority</v>
      </c>
      <c r="G92" t="b">
        <f>AND(G$14,('GDOT Strategies'!K81&gt;=$G$10))</f>
        <v>1</v>
      </c>
      <c r="H92" t="b">
        <f>AND(H$14,('GDOT Strategies'!L81&gt;=$G$10))</f>
        <v>0</v>
      </c>
      <c r="I92" t="b">
        <f>AND(I$14,('GDOT Strategies'!M81&gt;=$G$10))</f>
        <v>0</v>
      </c>
      <c r="J92" t="b">
        <f>AND(J$14,('GDOT Strategies'!N81&gt;=$G$10))</f>
        <v>0</v>
      </c>
      <c r="K92" t="b">
        <f>AND(K$14,('GDOT Strategies'!O81&gt;=$G$10))</f>
        <v>0</v>
      </c>
      <c r="L92" t="b">
        <f>AND(L$14,('GDOT Strategies'!P81&gt;=$G$10))</f>
        <v>0</v>
      </c>
      <c r="M92" t="b">
        <f>AND(M$14,('GDOT Strategies'!Q81&gt;=$G$10))</f>
        <v>0</v>
      </c>
      <c r="N92" t="b">
        <f>AND(N$14,('GDOT Strategies'!R81&gt;=$G$10))</f>
        <v>0</v>
      </c>
      <c r="O92" t="b">
        <f>AND(O$14,('GDOT Strategies'!S81&gt;=$G$10))</f>
        <v>0</v>
      </c>
      <c r="P92" t="b">
        <f>AND(P$14,('GDOT Strategies'!T81&gt;=$G$10))</f>
        <v>0</v>
      </c>
      <c r="Q92" t="b">
        <f>AND(Q$14, IF($G$11=1, OR('GDOT Strategies'!U81=1, 'GDOT Strategies'!U81=3), IF($G$11=2, OR('GDOT Strategies'!U81=2, 'GDOT Strategies'!U81=3), IF($G$11=3, 'GDOT Strategies'!U81=3, FALSE))))</f>
        <v>1</v>
      </c>
      <c r="R92" t="b">
        <f>AND(R$14,('GDOT Strategies'!V81&gt;=$G$10))</f>
        <v>0</v>
      </c>
      <c r="T92" s="61"/>
      <c r="W92" t="str" cm="1">
        <f t="array" ref="W92">IF($T92&gt;0,INDEX('GDOT Strategies'!$E$5:$E$200,$T92,1),"")</f>
        <v/>
      </c>
      <c r="X92" t="str" cm="1">
        <f t="array" ref="X92">IF($T92&gt;0,INDEX('GDOT Strategies'!$G$5:$G$200,$T92,1),"")</f>
        <v/>
      </c>
      <c r="Y92" s="6" t="str" cm="1">
        <f t="array" ref="Y92">IF(AND(Y$13&gt;0,$T92&gt;0),IF(Y$15&lt;&gt;$Q$15,INDEX('GDOT Strategies'!$K$5:$U$200,$T92,Y$13),VLOOKUP(INDEX('GDOT Strategies'!$K$5:$U$200,$T92,Y$13),Criteria!$A$101:$B$104,2,FALSE)),"")</f>
        <v/>
      </c>
      <c r="Z92" s="6" t="str" cm="1">
        <f t="array" ref="Z92">IF(AND(Z$13&gt;0,$T92&gt;0),IF(Z$15&lt;&gt;$Q$15,INDEX('GDOT Strategies'!$K$5:$U$200,$T92,Z$13),VLOOKUP(INDEX('GDOT Strategies'!$K$5:$U$200,$T92,Z$13),Criteria!$A$101:$B$104,2,FALSE)),"")</f>
        <v/>
      </c>
      <c r="AA92" s="6" t="str" cm="1">
        <f t="array" ref="AA92">IF(AND(AA$13&gt;0,$T92&gt;0),IF(AA$15&lt;&gt;$Q$15,INDEX('GDOT Strategies'!$K$5:$U$200,$T92,AA$13),VLOOKUP(INDEX('GDOT Strategies'!$K$5:$U$200,$T92,AA$13),Criteria!$A$101:$B$104,2,FALSE)),"")</f>
        <v/>
      </c>
      <c r="AB92" s="6" t="str" cm="1">
        <f t="array" ref="AB92">IF(AND(AB$13&gt;0,$T92&gt;0),IF(AB$15&lt;&gt;$Q$15,INDEX('GDOT Strategies'!$K$5:$U$200,$T92,AB$13),VLOOKUP(INDEX('GDOT Strategies'!$K$5:$U$200,$T92,AB$13),Criteria!$A$101:$B$104,2,FALSE)),"")</f>
        <v/>
      </c>
      <c r="AC92" s="6" t="str" cm="1">
        <f t="array" ref="AC92">IF(AND(AC$13&gt;0,$T92&gt;0),IF(AC$15&lt;&gt;$Q$15,INDEX('GDOT Strategies'!$K$5:$U$200,$T92,AC$13),VLOOKUP(INDEX('GDOT Strategies'!$K$5:$U$200,$T92,AC$13),Criteria!$A$101:$B$104,2,FALSE)),"")</f>
        <v/>
      </c>
      <c r="AD92" s="6" t="str" cm="1">
        <f t="array" ref="AD92">IF(AND(AD$13&gt;0,$T92&gt;0),IF(AD$15&lt;&gt;$Q$15,INDEX('GDOT Strategies'!$K$5:$U$200,$T92,AD$13),VLOOKUP(INDEX('GDOT Strategies'!$K$5:$U$200,$T92,AD$13),Criteria!$A$101:$B$104,2,FALSE)),"")</f>
        <v/>
      </c>
      <c r="AE92" s="6" t="str" cm="1">
        <f t="array" ref="AE92">IF(AND(AE$13&gt;0,$T92&gt;0),IF(AE$15&lt;&gt;$Q$15,INDEX('GDOT Strategies'!$K$5:$U$200,$T92,AE$13),VLOOKUP(INDEX('GDOT Strategies'!$K$5:$U$200,$T92,AE$13),Criteria!$A$101:$B$104,2,FALSE)),"")</f>
        <v/>
      </c>
      <c r="AF92" s="6" t="str" cm="1">
        <f t="array" ref="AF92">IF(AND(AF$13&gt;0,$T92&gt;0),IF(AF$15&lt;&gt;$Q$15,INDEX('GDOT Strategies'!$K$5:$U$200,$T92,AF$13),VLOOKUP(INDEX('GDOT Strategies'!$K$5:$U$200,$T92,AF$13),Criteria!$A$101:$B$104,2,FALSE)),"")</f>
        <v/>
      </c>
      <c r="AG92" s="6" t="str" cm="1">
        <f t="array" ref="AG92">IF(AND(AG$13&gt;0,$T92&gt;0),IF(AG$15&lt;&gt;$Q$15,INDEX('GDOT Strategies'!$K$5:$U$200,$T92,AG$13),VLOOKUP(INDEX('GDOT Strategies'!$K$5:$U$200,$T92,AG$13),Criteria!$A$101:$B$104,2,FALSE)),"")</f>
        <v/>
      </c>
      <c r="AH92" s="6" t="str" cm="1">
        <f t="array" ref="AH92">IF(AND(AH$13&gt;0,$T92&gt;0),IF(AH$15&lt;&gt;$Q$15,INDEX('GDOT Strategies'!$K$5:$U$200,$T92,AH$13),VLOOKUP(INDEX('GDOT Strategies'!$K$5:$U$200,$T92,AH$13),Criteria!$A$101:$B$104,2,FALSE)),"")</f>
        <v/>
      </c>
      <c r="AI92" s="6" t="str" cm="1">
        <f t="array" ref="AI92">IF(AND(AI$13&gt;0,$T92&gt;0),IF(AI$15&lt;&gt;$Q$15,INDEX('GDOT Strategies'!$K$5:$U$200,$T92,AI$13),VLOOKUP(INDEX('GDOT Strategies'!$K$5:$U$200,$T92,AI$13),Criteria!$A$101:$B$104,2,FALSE)),"")</f>
        <v/>
      </c>
    </row>
    <row r="93" spans="4:35" x14ac:dyDescent="0.35">
      <c r="D93" s="61">
        <f>ROW('GDOT Strategies'!G82)-D$15</f>
        <v>78</v>
      </c>
      <c r="E93" t="b">
        <f t="shared" si="6"/>
        <v>1</v>
      </c>
      <c r="F93" t="str">
        <f>IF(NOT(ISBLANK('GDOT Strategies'!F82)),'GDOT Strategies'!F82,"")</f>
        <v xml:space="preserve"> Truck Lane Management/Restrictions</v>
      </c>
      <c r="G93" t="b">
        <f>AND(G$14,('GDOT Strategies'!K82&gt;=$G$10))</f>
        <v>1</v>
      </c>
      <c r="H93" t="b">
        <f>AND(H$14,('GDOT Strategies'!L82&gt;=$G$10))</f>
        <v>0</v>
      </c>
      <c r="I93" t="b">
        <f>AND(I$14,('GDOT Strategies'!M82&gt;=$G$10))</f>
        <v>0</v>
      </c>
      <c r="J93" t="b">
        <f>AND(J$14,('GDOT Strategies'!N82&gt;=$G$10))</f>
        <v>0</v>
      </c>
      <c r="K93" t="b">
        <f>AND(K$14,('GDOT Strategies'!O82&gt;=$G$10))</f>
        <v>0</v>
      </c>
      <c r="L93" t="b">
        <f>AND(L$14,('GDOT Strategies'!P82&gt;=$G$10))</f>
        <v>0</v>
      </c>
      <c r="M93" t="b">
        <f>AND(M$14,('GDOT Strategies'!Q82&gt;=$G$10))</f>
        <v>0</v>
      </c>
      <c r="N93" t="b">
        <f>AND(N$14,('GDOT Strategies'!R82&gt;=$G$10))</f>
        <v>0</v>
      </c>
      <c r="O93" t="b">
        <f>AND(O$14,('GDOT Strategies'!S82&gt;=$G$10))</f>
        <v>0</v>
      </c>
      <c r="P93" t="b">
        <f>AND(P$14,('GDOT Strategies'!T82&gt;=$G$10))</f>
        <v>0</v>
      </c>
      <c r="Q93" t="b">
        <f>AND(Q$14, IF($G$11=1, OR('GDOT Strategies'!U82=1, 'GDOT Strategies'!U82=3), IF($G$11=2, OR('GDOT Strategies'!U82=2, 'GDOT Strategies'!U82=3), IF($G$11=3, 'GDOT Strategies'!U82=3, FALSE))))</f>
        <v>1</v>
      </c>
      <c r="R93" t="b">
        <f>AND(R$14,('GDOT Strategies'!V82&gt;=$G$10))</f>
        <v>0</v>
      </c>
      <c r="T93" s="61"/>
      <c r="W93" t="str" cm="1">
        <f t="array" ref="W93">IF($T93&gt;0,INDEX('GDOT Strategies'!$E$5:$E$200,$T93,1),"")</f>
        <v/>
      </c>
      <c r="X93" t="str" cm="1">
        <f t="array" ref="X93">IF($T93&gt;0,INDEX('GDOT Strategies'!$G$5:$G$200,$T93,1),"")</f>
        <v/>
      </c>
      <c r="Y93" s="6" t="str" cm="1">
        <f t="array" ref="Y93">IF(AND(Y$13&gt;0,$T93&gt;0),IF(Y$15&lt;&gt;$Q$15,INDEX('GDOT Strategies'!$K$5:$U$200,$T93,Y$13),VLOOKUP(INDEX('GDOT Strategies'!$K$5:$U$200,$T93,Y$13),Criteria!$A$101:$B$104,2,FALSE)),"")</f>
        <v/>
      </c>
      <c r="Z93" s="6" t="str" cm="1">
        <f t="array" ref="Z93">IF(AND(Z$13&gt;0,$T93&gt;0),IF(Z$15&lt;&gt;$Q$15,INDEX('GDOT Strategies'!$K$5:$U$200,$T93,Z$13),VLOOKUP(INDEX('GDOT Strategies'!$K$5:$U$200,$T93,Z$13),Criteria!$A$101:$B$104,2,FALSE)),"")</f>
        <v/>
      </c>
      <c r="AA93" s="6" t="str" cm="1">
        <f t="array" ref="AA93">IF(AND(AA$13&gt;0,$T93&gt;0),IF(AA$15&lt;&gt;$Q$15,INDEX('GDOT Strategies'!$K$5:$U$200,$T93,AA$13),VLOOKUP(INDEX('GDOT Strategies'!$K$5:$U$200,$T93,AA$13),Criteria!$A$101:$B$104,2,FALSE)),"")</f>
        <v/>
      </c>
      <c r="AB93" s="6" t="str" cm="1">
        <f t="array" ref="AB93">IF(AND(AB$13&gt;0,$T93&gt;0),IF(AB$15&lt;&gt;$Q$15,INDEX('GDOT Strategies'!$K$5:$U$200,$T93,AB$13),VLOOKUP(INDEX('GDOT Strategies'!$K$5:$U$200,$T93,AB$13),Criteria!$A$101:$B$104,2,FALSE)),"")</f>
        <v/>
      </c>
      <c r="AC93" s="6" t="str" cm="1">
        <f t="array" ref="AC93">IF(AND(AC$13&gt;0,$T93&gt;0),IF(AC$15&lt;&gt;$Q$15,INDEX('GDOT Strategies'!$K$5:$U$200,$T93,AC$13),VLOOKUP(INDEX('GDOT Strategies'!$K$5:$U$200,$T93,AC$13),Criteria!$A$101:$B$104,2,FALSE)),"")</f>
        <v/>
      </c>
      <c r="AD93" s="6" t="str" cm="1">
        <f t="array" ref="AD93">IF(AND(AD$13&gt;0,$T93&gt;0),IF(AD$15&lt;&gt;$Q$15,INDEX('GDOT Strategies'!$K$5:$U$200,$T93,AD$13),VLOOKUP(INDEX('GDOT Strategies'!$K$5:$U$200,$T93,AD$13),Criteria!$A$101:$B$104,2,FALSE)),"")</f>
        <v/>
      </c>
      <c r="AE93" s="6" t="str" cm="1">
        <f t="array" ref="AE93">IF(AND(AE$13&gt;0,$T93&gt;0),IF(AE$15&lt;&gt;$Q$15,INDEX('GDOT Strategies'!$K$5:$U$200,$T93,AE$13),VLOOKUP(INDEX('GDOT Strategies'!$K$5:$U$200,$T93,AE$13),Criteria!$A$101:$B$104,2,FALSE)),"")</f>
        <v/>
      </c>
      <c r="AF93" s="6" t="str" cm="1">
        <f t="array" ref="AF93">IF(AND(AF$13&gt;0,$T93&gt;0),IF(AF$15&lt;&gt;$Q$15,INDEX('GDOT Strategies'!$K$5:$U$200,$T93,AF$13),VLOOKUP(INDEX('GDOT Strategies'!$K$5:$U$200,$T93,AF$13),Criteria!$A$101:$B$104,2,FALSE)),"")</f>
        <v/>
      </c>
      <c r="AG93" s="6" t="str" cm="1">
        <f t="array" ref="AG93">IF(AND(AG$13&gt;0,$T93&gt;0),IF(AG$15&lt;&gt;$Q$15,INDEX('GDOT Strategies'!$K$5:$U$200,$T93,AG$13),VLOOKUP(INDEX('GDOT Strategies'!$K$5:$U$200,$T93,AG$13),Criteria!$A$101:$B$104,2,FALSE)),"")</f>
        <v/>
      </c>
      <c r="AH93" s="6" t="str" cm="1">
        <f t="array" ref="AH93">IF(AND(AH$13&gt;0,$T93&gt;0),IF(AH$15&lt;&gt;$Q$15,INDEX('GDOT Strategies'!$K$5:$U$200,$T93,AH$13),VLOOKUP(INDEX('GDOT Strategies'!$K$5:$U$200,$T93,AH$13),Criteria!$A$101:$B$104,2,FALSE)),"")</f>
        <v/>
      </c>
      <c r="AI93" s="6" t="str" cm="1">
        <f t="array" ref="AI93">IF(AND(AI$13&gt;0,$T93&gt;0),IF(AI$15&lt;&gt;$Q$15,INDEX('GDOT Strategies'!$K$5:$U$200,$T93,AI$13),VLOOKUP(INDEX('GDOT Strategies'!$K$5:$U$200,$T93,AI$13),Criteria!$A$101:$B$104,2,FALSE)),"")</f>
        <v/>
      </c>
    </row>
    <row r="94" spans="4:35" x14ac:dyDescent="0.35">
      <c r="D94" s="61">
        <f>ROW('GDOT Strategies'!G83)-D$15</f>
        <v>79</v>
      </c>
      <c r="E94" t="b">
        <f t="shared" si="6"/>
        <v>1</v>
      </c>
      <c r="F94" t="str">
        <f>IF(NOT(ISBLANK('GDOT Strategies'!F83)),'GDOT Strategies'!F83,"")</f>
        <v xml:space="preserve"> Truck Parking</v>
      </c>
      <c r="G94" t="b">
        <f>AND(G$14,('GDOT Strategies'!K83&gt;=$G$10))</f>
        <v>1</v>
      </c>
      <c r="H94" t="b">
        <f>AND(H$14,('GDOT Strategies'!L83&gt;=$G$10))</f>
        <v>0</v>
      </c>
      <c r="I94" t="b">
        <f>AND(I$14,('GDOT Strategies'!M83&gt;=$G$10))</f>
        <v>0</v>
      </c>
      <c r="J94" t="b">
        <f>AND(J$14,('GDOT Strategies'!N83&gt;=$G$10))</f>
        <v>0</v>
      </c>
      <c r="K94" t="b">
        <f>AND(K$14,('GDOT Strategies'!O83&gt;=$G$10))</f>
        <v>0</v>
      </c>
      <c r="L94" t="b">
        <f>AND(L$14,('GDOT Strategies'!P83&gt;=$G$10))</f>
        <v>0</v>
      </c>
      <c r="M94" t="b">
        <f>AND(M$14,('GDOT Strategies'!Q83&gt;=$G$10))</f>
        <v>0</v>
      </c>
      <c r="N94" t="b">
        <f>AND(N$14,('GDOT Strategies'!R83&gt;=$G$10))</f>
        <v>0</v>
      </c>
      <c r="O94" t="b">
        <f>AND(O$14,('GDOT Strategies'!S83&gt;=$G$10))</f>
        <v>0</v>
      </c>
      <c r="P94" t="b">
        <f>AND(P$14,('GDOT Strategies'!T83&gt;=$G$10))</f>
        <v>0</v>
      </c>
      <c r="Q94" t="b">
        <f>AND(Q$14, IF($G$11=1, OR('GDOT Strategies'!U83=1, 'GDOT Strategies'!U83=3), IF($G$11=2, OR('GDOT Strategies'!U83=2, 'GDOT Strategies'!U83=3), IF($G$11=3, 'GDOT Strategies'!U83=3, FALSE))))</f>
        <v>1</v>
      </c>
      <c r="R94" t="b">
        <f>AND(R$14,('GDOT Strategies'!V83&gt;=$G$10))</f>
        <v>0</v>
      </c>
      <c r="T94" s="61"/>
      <c r="W94" t="str" cm="1">
        <f t="array" ref="W94">IF($T94&gt;0,INDEX('GDOT Strategies'!$E$5:$E$200,$T94,1),"")</f>
        <v/>
      </c>
      <c r="X94" t="str" cm="1">
        <f t="array" ref="X94">IF($T94&gt;0,INDEX('GDOT Strategies'!$G$5:$G$200,$T94,1),"")</f>
        <v/>
      </c>
      <c r="Y94" s="6" t="str" cm="1">
        <f t="array" ref="Y94">IF(AND(Y$13&gt;0,$T94&gt;0),IF(Y$15&lt;&gt;$Q$15,INDEX('GDOT Strategies'!$K$5:$U$200,$T94,Y$13),VLOOKUP(INDEX('GDOT Strategies'!$K$5:$U$200,$T94,Y$13),Criteria!$A$101:$B$104,2,FALSE)),"")</f>
        <v/>
      </c>
      <c r="Z94" s="6" t="str" cm="1">
        <f t="array" ref="Z94">IF(AND(Z$13&gt;0,$T94&gt;0),IF(Z$15&lt;&gt;$Q$15,INDEX('GDOT Strategies'!$K$5:$U$200,$T94,Z$13),VLOOKUP(INDEX('GDOT Strategies'!$K$5:$U$200,$T94,Z$13),Criteria!$A$101:$B$104,2,FALSE)),"")</f>
        <v/>
      </c>
      <c r="AA94" s="6" t="str" cm="1">
        <f t="array" ref="AA94">IF(AND(AA$13&gt;0,$T94&gt;0),IF(AA$15&lt;&gt;$Q$15,INDEX('GDOT Strategies'!$K$5:$U$200,$T94,AA$13),VLOOKUP(INDEX('GDOT Strategies'!$K$5:$U$200,$T94,AA$13),Criteria!$A$101:$B$104,2,FALSE)),"")</f>
        <v/>
      </c>
      <c r="AB94" s="6" t="str" cm="1">
        <f t="array" ref="AB94">IF(AND(AB$13&gt;0,$T94&gt;0),IF(AB$15&lt;&gt;$Q$15,INDEX('GDOT Strategies'!$K$5:$U$200,$T94,AB$13),VLOOKUP(INDEX('GDOT Strategies'!$K$5:$U$200,$T94,AB$13),Criteria!$A$101:$B$104,2,FALSE)),"")</f>
        <v/>
      </c>
      <c r="AC94" s="6" t="str" cm="1">
        <f t="array" ref="AC94">IF(AND(AC$13&gt;0,$T94&gt;0),IF(AC$15&lt;&gt;$Q$15,INDEX('GDOT Strategies'!$K$5:$U$200,$T94,AC$13),VLOOKUP(INDEX('GDOT Strategies'!$K$5:$U$200,$T94,AC$13),Criteria!$A$101:$B$104,2,FALSE)),"")</f>
        <v/>
      </c>
      <c r="AD94" s="6" t="str" cm="1">
        <f t="array" ref="AD94">IF(AND(AD$13&gt;0,$T94&gt;0),IF(AD$15&lt;&gt;$Q$15,INDEX('GDOT Strategies'!$K$5:$U$200,$T94,AD$13),VLOOKUP(INDEX('GDOT Strategies'!$K$5:$U$200,$T94,AD$13),Criteria!$A$101:$B$104,2,FALSE)),"")</f>
        <v/>
      </c>
      <c r="AE94" s="6" t="str" cm="1">
        <f t="array" ref="AE94">IF(AND(AE$13&gt;0,$T94&gt;0),IF(AE$15&lt;&gt;$Q$15,INDEX('GDOT Strategies'!$K$5:$U$200,$T94,AE$13),VLOOKUP(INDEX('GDOT Strategies'!$K$5:$U$200,$T94,AE$13),Criteria!$A$101:$B$104,2,FALSE)),"")</f>
        <v/>
      </c>
      <c r="AF94" s="6" t="str" cm="1">
        <f t="array" ref="AF94">IF(AND(AF$13&gt;0,$T94&gt;0),IF(AF$15&lt;&gt;$Q$15,INDEX('GDOT Strategies'!$K$5:$U$200,$T94,AF$13),VLOOKUP(INDEX('GDOT Strategies'!$K$5:$U$200,$T94,AF$13),Criteria!$A$101:$B$104,2,FALSE)),"")</f>
        <v/>
      </c>
      <c r="AG94" s="6" t="str" cm="1">
        <f t="array" ref="AG94">IF(AND(AG$13&gt;0,$T94&gt;0),IF(AG$15&lt;&gt;$Q$15,INDEX('GDOT Strategies'!$K$5:$U$200,$T94,AG$13),VLOOKUP(INDEX('GDOT Strategies'!$K$5:$U$200,$T94,AG$13),Criteria!$A$101:$B$104,2,FALSE)),"")</f>
        <v/>
      </c>
      <c r="AH94" s="6" t="str" cm="1">
        <f t="array" ref="AH94">IF(AND(AH$13&gt;0,$T94&gt;0),IF(AH$15&lt;&gt;$Q$15,INDEX('GDOT Strategies'!$K$5:$U$200,$T94,AH$13),VLOOKUP(INDEX('GDOT Strategies'!$K$5:$U$200,$T94,AH$13),Criteria!$A$101:$B$104,2,FALSE)),"")</f>
        <v/>
      </c>
      <c r="AI94" s="6" t="str" cm="1">
        <f t="array" ref="AI94">IF(AND(AI$13&gt;0,$T94&gt;0),IF(AI$15&lt;&gt;$Q$15,INDEX('GDOT Strategies'!$K$5:$U$200,$T94,AI$13),VLOOKUP(INDEX('GDOT Strategies'!$K$5:$U$200,$T94,AI$13),Criteria!$A$101:$B$104,2,FALSE)),"")</f>
        <v/>
      </c>
    </row>
    <row r="95" spans="4:35" x14ac:dyDescent="0.35">
      <c r="D95" s="61">
        <f>ROW('GDOT Strategies'!G84)-D$15</f>
        <v>80</v>
      </c>
      <c r="E95" t="b">
        <f t="shared" si="6"/>
        <v>0</v>
      </c>
      <c r="F95" t="str">
        <f>IF(NOT(ISBLANK('GDOT Strategies'!F84)),'GDOT Strategies'!F84,"")</f>
        <v xml:space="preserve"> Green Construction Materials</v>
      </c>
      <c r="G95" t="b">
        <f>AND(G$14,('GDOT Strategies'!K84&gt;=$G$10))</f>
        <v>0</v>
      </c>
      <c r="H95" t="b">
        <f>AND(H$14,('GDOT Strategies'!L84&gt;=$G$10))</f>
        <v>0</v>
      </c>
      <c r="I95" t="b">
        <f>AND(I$14,('GDOT Strategies'!M84&gt;=$G$10))</f>
        <v>0</v>
      </c>
      <c r="J95" t="b">
        <f>AND(J$14,('GDOT Strategies'!N84&gt;=$G$10))</f>
        <v>0</v>
      </c>
      <c r="K95" t="b">
        <f>AND(K$14,('GDOT Strategies'!O84&gt;=$G$10))</f>
        <v>0</v>
      </c>
      <c r="L95" t="b">
        <f>AND(L$14,('GDOT Strategies'!P84&gt;=$G$10))</f>
        <v>0</v>
      </c>
      <c r="M95" t="b">
        <f>AND(M$14,('GDOT Strategies'!Q84&gt;=$G$10))</f>
        <v>0</v>
      </c>
      <c r="N95" t="b">
        <f>AND(N$14,('GDOT Strategies'!R84&gt;=$G$10))</f>
        <v>0</v>
      </c>
      <c r="O95" t="b">
        <f>AND(O$14,('GDOT Strategies'!S84&gt;=$G$10))</f>
        <v>0</v>
      </c>
      <c r="P95" t="b">
        <f>AND(P$14,('GDOT Strategies'!T84&gt;=$G$10))</f>
        <v>0</v>
      </c>
      <c r="Q95" t="b">
        <f>AND(Q$14, IF($G$11=1, OR('GDOT Strategies'!U84=1, 'GDOT Strategies'!U84=3), IF($G$11=2, OR('GDOT Strategies'!U84=2, 'GDOT Strategies'!U84=3), IF($G$11=3, 'GDOT Strategies'!U84=3, FALSE))))</f>
        <v>1</v>
      </c>
      <c r="R95" t="b">
        <f>AND(R$14,('GDOT Strategies'!V84&gt;=$G$10))</f>
        <v>0</v>
      </c>
      <c r="T95" s="61"/>
      <c r="W95" t="str" cm="1">
        <f t="array" ref="W95">IF($T95&gt;0,INDEX('GDOT Strategies'!$E$5:$E$200,$T95,1),"")</f>
        <v/>
      </c>
      <c r="X95" t="str" cm="1">
        <f t="array" ref="X95">IF($T95&gt;0,INDEX('GDOT Strategies'!$G$5:$G$200,$T95,1),"")</f>
        <v/>
      </c>
      <c r="Y95" s="6" t="str" cm="1">
        <f t="array" ref="Y95">IF(AND(Y$13&gt;0,$T95&gt;0),IF(Y$15&lt;&gt;$Q$15,INDEX('GDOT Strategies'!$K$5:$U$200,$T95,Y$13),VLOOKUP(INDEX('GDOT Strategies'!$K$5:$U$200,$T95,Y$13),Criteria!$A$101:$B$104,2,FALSE)),"")</f>
        <v/>
      </c>
      <c r="Z95" s="6" t="str" cm="1">
        <f t="array" ref="Z95">IF(AND(Z$13&gt;0,$T95&gt;0),IF(Z$15&lt;&gt;$Q$15,INDEX('GDOT Strategies'!$K$5:$U$200,$T95,Z$13),VLOOKUP(INDEX('GDOT Strategies'!$K$5:$U$200,$T95,Z$13),Criteria!$A$101:$B$104,2,FALSE)),"")</f>
        <v/>
      </c>
      <c r="AA95" s="6" t="str" cm="1">
        <f t="array" ref="AA95">IF(AND(AA$13&gt;0,$T95&gt;0),IF(AA$15&lt;&gt;$Q$15,INDEX('GDOT Strategies'!$K$5:$U$200,$T95,AA$13),VLOOKUP(INDEX('GDOT Strategies'!$K$5:$U$200,$T95,AA$13),Criteria!$A$101:$B$104,2,FALSE)),"")</f>
        <v/>
      </c>
      <c r="AB95" s="6" t="str" cm="1">
        <f t="array" ref="AB95">IF(AND(AB$13&gt;0,$T95&gt;0),IF(AB$15&lt;&gt;$Q$15,INDEX('GDOT Strategies'!$K$5:$U$200,$T95,AB$13),VLOOKUP(INDEX('GDOT Strategies'!$K$5:$U$200,$T95,AB$13),Criteria!$A$101:$B$104,2,FALSE)),"")</f>
        <v/>
      </c>
      <c r="AC95" s="6" t="str" cm="1">
        <f t="array" ref="AC95">IF(AND(AC$13&gt;0,$T95&gt;0),IF(AC$15&lt;&gt;$Q$15,INDEX('GDOT Strategies'!$K$5:$U$200,$T95,AC$13),VLOOKUP(INDEX('GDOT Strategies'!$K$5:$U$200,$T95,AC$13),Criteria!$A$101:$B$104,2,FALSE)),"")</f>
        <v/>
      </c>
      <c r="AD95" s="6" t="str" cm="1">
        <f t="array" ref="AD95">IF(AND(AD$13&gt;0,$T95&gt;0),IF(AD$15&lt;&gt;$Q$15,INDEX('GDOT Strategies'!$K$5:$U$200,$T95,AD$13),VLOOKUP(INDEX('GDOT Strategies'!$K$5:$U$200,$T95,AD$13),Criteria!$A$101:$B$104,2,FALSE)),"")</f>
        <v/>
      </c>
      <c r="AE95" s="6" t="str" cm="1">
        <f t="array" ref="AE95">IF(AND(AE$13&gt;0,$T95&gt;0),IF(AE$15&lt;&gt;$Q$15,INDEX('GDOT Strategies'!$K$5:$U$200,$T95,AE$13),VLOOKUP(INDEX('GDOT Strategies'!$K$5:$U$200,$T95,AE$13),Criteria!$A$101:$B$104,2,FALSE)),"")</f>
        <v/>
      </c>
      <c r="AF95" s="6" t="str" cm="1">
        <f t="array" ref="AF95">IF(AND(AF$13&gt;0,$T95&gt;0),IF(AF$15&lt;&gt;$Q$15,INDEX('GDOT Strategies'!$K$5:$U$200,$T95,AF$13),VLOOKUP(INDEX('GDOT Strategies'!$K$5:$U$200,$T95,AF$13),Criteria!$A$101:$B$104,2,FALSE)),"")</f>
        <v/>
      </c>
      <c r="AG95" s="6" t="str" cm="1">
        <f t="array" ref="AG95">IF(AND(AG$13&gt;0,$T95&gt;0),IF(AG$15&lt;&gt;$Q$15,INDEX('GDOT Strategies'!$K$5:$U$200,$T95,AG$13),VLOOKUP(INDEX('GDOT Strategies'!$K$5:$U$200,$T95,AG$13),Criteria!$A$101:$B$104,2,FALSE)),"")</f>
        <v/>
      </c>
      <c r="AH95" s="6" t="str" cm="1">
        <f t="array" ref="AH95">IF(AND(AH$13&gt;0,$T95&gt;0),IF(AH$15&lt;&gt;$Q$15,INDEX('GDOT Strategies'!$K$5:$U$200,$T95,AH$13),VLOOKUP(INDEX('GDOT Strategies'!$K$5:$U$200,$T95,AH$13),Criteria!$A$101:$B$104,2,FALSE)),"")</f>
        <v/>
      </c>
      <c r="AI95" s="6" t="str" cm="1">
        <f t="array" ref="AI95">IF(AND(AI$13&gt;0,$T95&gt;0),IF(AI$15&lt;&gt;$Q$15,INDEX('GDOT Strategies'!$K$5:$U$200,$T95,AI$13),VLOOKUP(INDEX('GDOT Strategies'!$K$5:$U$200,$T95,AI$13),Criteria!$A$101:$B$104,2,FALSE)),"")</f>
        <v/>
      </c>
    </row>
    <row r="96" spans="4:35" x14ac:dyDescent="0.35">
      <c r="D96" s="61">
        <f>ROW('GDOT Strategies'!G85)-D$15</f>
        <v>81</v>
      </c>
      <c r="E96" t="b">
        <f t="shared" si="6"/>
        <v>0</v>
      </c>
      <c r="F96" t="str">
        <f>IF(NOT(ISBLANK('GDOT Strategies'!F85)),'GDOT Strategies'!F85,"")</f>
        <v xml:space="preserve"> Sustainable Pavements</v>
      </c>
      <c r="G96" t="b">
        <f>AND(G$14,('GDOT Strategies'!K85&gt;=$G$10))</f>
        <v>0</v>
      </c>
      <c r="H96" t="b">
        <f>AND(H$14,('GDOT Strategies'!L85&gt;=$G$10))</f>
        <v>0</v>
      </c>
      <c r="I96" t="b">
        <f>AND(I$14,('GDOT Strategies'!M85&gt;=$G$10))</f>
        <v>0</v>
      </c>
      <c r="J96" t="b">
        <f>AND(J$14,('GDOT Strategies'!N85&gt;=$G$10))</f>
        <v>0</v>
      </c>
      <c r="K96" t="b">
        <f>AND(K$14,('GDOT Strategies'!O85&gt;=$G$10))</f>
        <v>0</v>
      </c>
      <c r="L96" t="b">
        <f>AND(L$14,('GDOT Strategies'!P85&gt;=$G$10))</f>
        <v>0</v>
      </c>
      <c r="M96" t="b">
        <f>AND(M$14,('GDOT Strategies'!Q85&gt;=$G$10))</f>
        <v>0</v>
      </c>
      <c r="N96" t="b">
        <f>AND(N$14,('GDOT Strategies'!R85&gt;=$G$10))</f>
        <v>0</v>
      </c>
      <c r="O96" t="b">
        <f>AND(O$14,('GDOT Strategies'!S85&gt;=$G$10))</f>
        <v>0</v>
      </c>
      <c r="P96" t="b">
        <f>AND(P$14,('GDOT Strategies'!T85&gt;=$G$10))</f>
        <v>0</v>
      </c>
      <c r="Q96" t="b">
        <f>AND(Q$14, IF($G$11=1, OR('GDOT Strategies'!U85=1, 'GDOT Strategies'!U85=3), IF($G$11=2, OR('GDOT Strategies'!U85=2, 'GDOT Strategies'!U85=3), IF($G$11=3, 'GDOT Strategies'!U85=3, FALSE))))</f>
        <v>1</v>
      </c>
      <c r="R96" t="b">
        <f>AND(R$14,('GDOT Strategies'!V85&gt;=$G$10))</f>
        <v>0</v>
      </c>
      <c r="T96" s="61"/>
      <c r="W96" t="str" cm="1">
        <f t="array" ref="W96">IF($T96&gt;0,INDEX('GDOT Strategies'!$E$5:$E$200,$T96,1),"")</f>
        <v/>
      </c>
      <c r="X96" t="str" cm="1">
        <f t="array" ref="X96">IF($T96&gt;0,INDEX('GDOT Strategies'!$G$5:$G$200,$T96,1),"")</f>
        <v/>
      </c>
      <c r="Y96" s="6" t="str" cm="1">
        <f t="array" ref="Y96">IF(AND(Y$13&gt;0,$T96&gt;0),IF(Y$15&lt;&gt;$Q$15,INDEX('GDOT Strategies'!$K$5:$U$200,$T96,Y$13),VLOOKUP(INDEX('GDOT Strategies'!$K$5:$U$200,$T96,Y$13),Criteria!$A$101:$B$104,2,FALSE)),"")</f>
        <v/>
      </c>
      <c r="Z96" s="6" t="str" cm="1">
        <f t="array" ref="Z96">IF(AND(Z$13&gt;0,$T96&gt;0),IF(Z$15&lt;&gt;$Q$15,INDEX('GDOT Strategies'!$K$5:$U$200,$T96,Z$13),VLOOKUP(INDEX('GDOT Strategies'!$K$5:$U$200,$T96,Z$13),Criteria!$A$101:$B$104,2,FALSE)),"")</f>
        <v/>
      </c>
      <c r="AA96" s="6" t="str" cm="1">
        <f t="array" ref="AA96">IF(AND(AA$13&gt;0,$T96&gt;0),IF(AA$15&lt;&gt;$Q$15,INDEX('GDOT Strategies'!$K$5:$U$200,$T96,AA$13),VLOOKUP(INDEX('GDOT Strategies'!$K$5:$U$200,$T96,AA$13),Criteria!$A$101:$B$104,2,FALSE)),"")</f>
        <v/>
      </c>
      <c r="AB96" s="6" t="str" cm="1">
        <f t="array" ref="AB96">IF(AND(AB$13&gt;0,$T96&gt;0),IF(AB$15&lt;&gt;$Q$15,INDEX('GDOT Strategies'!$K$5:$U$200,$T96,AB$13),VLOOKUP(INDEX('GDOT Strategies'!$K$5:$U$200,$T96,AB$13),Criteria!$A$101:$B$104,2,FALSE)),"")</f>
        <v/>
      </c>
      <c r="AC96" s="6" t="str" cm="1">
        <f t="array" ref="AC96">IF(AND(AC$13&gt;0,$T96&gt;0),IF(AC$15&lt;&gt;$Q$15,INDEX('GDOT Strategies'!$K$5:$U$200,$T96,AC$13),VLOOKUP(INDEX('GDOT Strategies'!$K$5:$U$200,$T96,AC$13),Criteria!$A$101:$B$104,2,FALSE)),"")</f>
        <v/>
      </c>
      <c r="AD96" s="6" t="str" cm="1">
        <f t="array" ref="AD96">IF(AND(AD$13&gt;0,$T96&gt;0),IF(AD$15&lt;&gt;$Q$15,INDEX('GDOT Strategies'!$K$5:$U$200,$T96,AD$13),VLOOKUP(INDEX('GDOT Strategies'!$K$5:$U$200,$T96,AD$13),Criteria!$A$101:$B$104,2,FALSE)),"")</f>
        <v/>
      </c>
      <c r="AE96" s="6" t="str" cm="1">
        <f t="array" ref="AE96">IF(AND(AE$13&gt;0,$T96&gt;0),IF(AE$15&lt;&gt;$Q$15,INDEX('GDOT Strategies'!$K$5:$U$200,$T96,AE$13),VLOOKUP(INDEX('GDOT Strategies'!$K$5:$U$200,$T96,AE$13),Criteria!$A$101:$B$104,2,FALSE)),"")</f>
        <v/>
      </c>
      <c r="AF96" s="6" t="str" cm="1">
        <f t="array" ref="AF96">IF(AND(AF$13&gt;0,$T96&gt;0),IF(AF$15&lt;&gt;$Q$15,INDEX('GDOT Strategies'!$K$5:$U$200,$T96,AF$13),VLOOKUP(INDEX('GDOT Strategies'!$K$5:$U$200,$T96,AF$13),Criteria!$A$101:$B$104,2,FALSE)),"")</f>
        <v/>
      </c>
      <c r="AG96" s="6" t="str" cm="1">
        <f t="array" ref="AG96">IF(AND(AG$13&gt;0,$T96&gt;0),IF(AG$15&lt;&gt;$Q$15,INDEX('GDOT Strategies'!$K$5:$U$200,$T96,AG$13),VLOOKUP(INDEX('GDOT Strategies'!$K$5:$U$200,$T96,AG$13),Criteria!$A$101:$B$104,2,FALSE)),"")</f>
        <v/>
      </c>
      <c r="AH96" s="6" t="str" cm="1">
        <f t="array" ref="AH96">IF(AND(AH$13&gt;0,$T96&gt;0),IF(AH$15&lt;&gt;$Q$15,INDEX('GDOT Strategies'!$K$5:$U$200,$T96,AH$13),VLOOKUP(INDEX('GDOT Strategies'!$K$5:$U$200,$T96,AH$13),Criteria!$A$101:$B$104,2,FALSE)),"")</f>
        <v/>
      </c>
      <c r="AI96" s="6" t="str" cm="1">
        <f t="array" ref="AI96">IF(AND(AI$13&gt;0,$T96&gt;0),IF(AI$15&lt;&gt;$Q$15,INDEX('GDOT Strategies'!$K$5:$U$200,$T96,AI$13),VLOOKUP(INDEX('GDOT Strategies'!$K$5:$U$200,$T96,AI$13),Criteria!$A$101:$B$104,2,FALSE)),"")</f>
        <v/>
      </c>
    </row>
    <row r="97" spans="4:35" x14ac:dyDescent="0.35">
      <c r="D97" s="61">
        <f>ROW('GDOT Strategies'!G86)-D$15</f>
        <v>82</v>
      </c>
      <c r="E97" t="b">
        <f t="shared" si="6"/>
        <v>0</v>
      </c>
      <c r="F97" t="str">
        <f>IF(NOT(ISBLANK('GDOT Strategies'!F86)),'GDOT Strategies'!F86,"")</f>
        <v xml:space="preserve"> Use of Highway Right-of-Way for Renewable Energy</v>
      </c>
      <c r="G97" t="b">
        <f>AND(G$14,('GDOT Strategies'!K86&gt;=$G$10))</f>
        <v>0</v>
      </c>
      <c r="H97" t="b">
        <f>AND(H$14,('GDOT Strategies'!L86&gt;=$G$10))</f>
        <v>0</v>
      </c>
      <c r="I97" t="b">
        <f>AND(I$14,('GDOT Strategies'!M86&gt;=$G$10))</f>
        <v>0</v>
      </c>
      <c r="J97" t="b">
        <f>AND(J$14,('GDOT Strategies'!N86&gt;=$G$10))</f>
        <v>0</v>
      </c>
      <c r="K97" t="b">
        <f>AND(K$14,('GDOT Strategies'!O86&gt;=$G$10))</f>
        <v>0</v>
      </c>
      <c r="L97" t="b">
        <f>AND(L$14,('GDOT Strategies'!P86&gt;=$G$10))</f>
        <v>0</v>
      </c>
      <c r="M97" t="b">
        <f>AND(M$14,('GDOT Strategies'!Q86&gt;=$G$10))</f>
        <v>0</v>
      </c>
      <c r="N97" t="b">
        <f>AND(N$14,('GDOT Strategies'!R86&gt;=$G$10))</f>
        <v>0</v>
      </c>
      <c r="O97" t="b">
        <f>AND(O$14,('GDOT Strategies'!S86&gt;=$G$10))</f>
        <v>0</v>
      </c>
      <c r="P97" t="b">
        <f>AND(P$14,('GDOT Strategies'!T86&gt;=$G$10))</f>
        <v>0</v>
      </c>
      <c r="Q97" t="b">
        <f>AND(Q$14, IF($G$11=1, OR('GDOT Strategies'!U86=1, 'GDOT Strategies'!U86=3), IF($G$11=2, OR('GDOT Strategies'!U86=2, 'GDOT Strategies'!U86=3), IF($G$11=3, 'GDOT Strategies'!U86=3, FALSE))))</f>
        <v>0</v>
      </c>
      <c r="R97" t="b">
        <f>AND(R$14,('GDOT Strategies'!V86&gt;=$G$10))</f>
        <v>0</v>
      </c>
      <c r="T97" s="61"/>
      <c r="W97" t="str" cm="1">
        <f t="array" ref="W97">IF($T97&gt;0,INDEX('GDOT Strategies'!$E$5:$E$200,$T97,1),"")</f>
        <v/>
      </c>
      <c r="X97" t="str" cm="1">
        <f t="array" ref="X97">IF($T97&gt;0,INDEX('GDOT Strategies'!$G$5:$G$200,$T97,1),"")</f>
        <v/>
      </c>
      <c r="Y97" s="6" t="str" cm="1">
        <f t="array" ref="Y97">IF(AND(Y$13&gt;0,$T97&gt;0),IF(Y$15&lt;&gt;$Q$15,INDEX('GDOT Strategies'!$K$5:$U$200,$T97,Y$13),VLOOKUP(INDEX('GDOT Strategies'!$K$5:$U$200,$T97,Y$13),Criteria!$A$101:$B$104,2,FALSE)),"")</f>
        <v/>
      </c>
      <c r="Z97" s="6" t="str" cm="1">
        <f t="array" ref="Z97">IF(AND(Z$13&gt;0,$T97&gt;0),IF(Z$15&lt;&gt;$Q$15,INDEX('GDOT Strategies'!$K$5:$U$200,$T97,Z$13),VLOOKUP(INDEX('GDOT Strategies'!$K$5:$U$200,$T97,Z$13),Criteria!$A$101:$B$104,2,FALSE)),"")</f>
        <v/>
      </c>
      <c r="AA97" s="6" t="str" cm="1">
        <f t="array" ref="AA97">IF(AND(AA$13&gt;0,$T97&gt;0),IF(AA$15&lt;&gt;$Q$15,INDEX('GDOT Strategies'!$K$5:$U$200,$T97,AA$13),VLOOKUP(INDEX('GDOT Strategies'!$K$5:$U$200,$T97,AA$13),Criteria!$A$101:$B$104,2,FALSE)),"")</f>
        <v/>
      </c>
      <c r="AB97" s="6" t="str" cm="1">
        <f t="array" ref="AB97">IF(AND(AB$13&gt;0,$T97&gt;0),IF(AB$15&lt;&gt;$Q$15,INDEX('GDOT Strategies'!$K$5:$U$200,$T97,AB$13),VLOOKUP(INDEX('GDOT Strategies'!$K$5:$U$200,$T97,AB$13),Criteria!$A$101:$B$104,2,FALSE)),"")</f>
        <v/>
      </c>
      <c r="AC97" s="6" t="str" cm="1">
        <f t="array" ref="AC97">IF(AND(AC$13&gt;0,$T97&gt;0),IF(AC$15&lt;&gt;$Q$15,INDEX('GDOT Strategies'!$K$5:$U$200,$T97,AC$13),VLOOKUP(INDEX('GDOT Strategies'!$K$5:$U$200,$T97,AC$13),Criteria!$A$101:$B$104,2,FALSE)),"")</f>
        <v/>
      </c>
      <c r="AD97" s="6" t="str" cm="1">
        <f t="array" ref="AD97">IF(AND(AD$13&gt;0,$T97&gt;0),IF(AD$15&lt;&gt;$Q$15,INDEX('GDOT Strategies'!$K$5:$U$200,$T97,AD$13),VLOOKUP(INDEX('GDOT Strategies'!$K$5:$U$200,$T97,AD$13),Criteria!$A$101:$B$104,2,FALSE)),"")</f>
        <v/>
      </c>
      <c r="AE97" s="6" t="str" cm="1">
        <f t="array" ref="AE97">IF(AND(AE$13&gt;0,$T97&gt;0),IF(AE$15&lt;&gt;$Q$15,INDEX('GDOT Strategies'!$K$5:$U$200,$T97,AE$13),VLOOKUP(INDEX('GDOT Strategies'!$K$5:$U$200,$T97,AE$13),Criteria!$A$101:$B$104,2,FALSE)),"")</f>
        <v/>
      </c>
      <c r="AF97" s="6" t="str" cm="1">
        <f t="array" ref="AF97">IF(AND(AF$13&gt;0,$T97&gt;0),IF(AF$15&lt;&gt;$Q$15,INDEX('GDOT Strategies'!$K$5:$U$200,$T97,AF$13),VLOOKUP(INDEX('GDOT Strategies'!$K$5:$U$200,$T97,AF$13),Criteria!$A$101:$B$104,2,FALSE)),"")</f>
        <v/>
      </c>
      <c r="AG97" s="6" t="str" cm="1">
        <f t="array" ref="AG97">IF(AND(AG$13&gt;0,$T97&gt;0),IF(AG$15&lt;&gt;$Q$15,INDEX('GDOT Strategies'!$K$5:$U$200,$T97,AG$13),VLOOKUP(INDEX('GDOT Strategies'!$K$5:$U$200,$T97,AG$13),Criteria!$A$101:$B$104,2,FALSE)),"")</f>
        <v/>
      </c>
      <c r="AH97" s="6" t="str" cm="1">
        <f t="array" ref="AH97">IF(AND(AH$13&gt;0,$T97&gt;0),IF(AH$15&lt;&gt;$Q$15,INDEX('GDOT Strategies'!$K$5:$U$200,$T97,AH$13),VLOOKUP(INDEX('GDOT Strategies'!$K$5:$U$200,$T97,AH$13),Criteria!$A$101:$B$104,2,FALSE)),"")</f>
        <v/>
      </c>
      <c r="AI97" s="6" t="str" cm="1">
        <f t="array" ref="AI97">IF(AND(AI$13&gt;0,$T97&gt;0),IF(AI$15&lt;&gt;$Q$15,INDEX('GDOT Strategies'!$K$5:$U$200,$T97,AI$13),VLOOKUP(INDEX('GDOT Strategies'!$K$5:$U$200,$T97,AI$13),Criteria!$A$101:$B$104,2,FALSE)),"")</f>
        <v/>
      </c>
    </row>
    <row r="98" spans="4:35" x14ac:dyDescent="0.35">
      <c r="D98" s="61">
        <f>ROW('GDOT Strategies'!G87)-D$15</f>
        <v>83</v>
      </c>
      <c r="E98" t="b">
        <f t="shared" si="6"/>
        <v>0</v>
      </c>
      <c r="F98" t="str">
        <f>IF(NOT(ISBLANK('GDOT Strategies'!F87)),'GDOT Strategies'!F87,"")</f>
        <v xml:space="preserve"> Installation of Solar Power on Transit Stations, Parking, Buildings</v>
      </c>
      <c r="G98" t="b">
        <f>AND(G$14,('GDOT Strategies'!K87&gt;=$G$10))</f>
        <v>0</v>
      </c>
      <c r="H98" t="b">
        <f>AND(H$14,('GDOT Strategies'!L87&gt;=$G$10))</f>
        <v>0</v>
      </c>
      <c r="I98" t="b">
        <f>AND(I$14,('GDOT Strategies'!M87&gt;=$G$10))</f>
        <v>0</v>
      </c>
      <c r="J98" t="b">
        <f>AND(J$14,('GDOT Strategies'!N87&gt;=$G$10))</f>
        <v>0</v>
      </c>
      <c r="K98" t="b">
        <f>AND(K$14,('GDOT Strategies'!O87&gt;=$G$10))</f>
        <v>0</v>
      </c>
      <c r="L98" t="b">
        <f>AND(L$14,('GDOT Strategies'!P87&gt;=$G$10))</f>
        <v>0</v>
      </c>
      <c r="M98" t="b">
        <f>AND(M$14,('GDOT Strategies'!Q87&gt;=$G$10))</f>
        <v>0</v>
      </c>
      <c r="N98" t="b">
        <f>AND(N$14,('GDOT Strategies'!R87&gt;=$G$10))</f>
        <v>0</v>
      </c>
      <c r="O98" t="b">
        <f>AND(O$14,('GDOT Strategies'!S87&gt;=$G$10))</f>
        <v>0</v>
      </c>
      <c r="P98" t="b">
        <f>AND(P$14,('GDOT Strategies'!T87&gt;=$G$10))</f>
        <v>0</v>
      </c>
      <c r="Q98" t="b">
        <f>AND(Q$14, IF($G$11=1, OR('GDOT Strategies'!U87=1, 'GDOT Strategies'!U87=3), IF($G$11=2, OR('GDOT Strategies'!U87=2, 'GDOT Strategies'!U87=3), IF($G$11=3, 'GDOT Strategies'!U87=3, FALSE))))</f>
        <v>1</v>
      </c>
      <c r="R98" t="b">
        <f>AND(R$14,('GDOT Strategies'!V87&gt;=$G$10))</f>
        <v>0</v>
      </c>
      <c r="T98" s="61"/>
      <c r="W98" t="str" cm="1">
        <f t="array" ref="W98">IF($T98&gt;0,INDEX('GDOT Strategies'!$E$5:$E$200,$T98,1),"")</f>
        <v/>
      </c>
      <c r="X98" t="str" cm="1">
        <f t="array" ref="X98">IF($T98&gt;0,INDEX('GDOT Strategies'!$G$5:$G$200,$T98,1),"")</f>
        <v/>
      </c>
      <c r="Y98" s="6" t="str" cm="1">
        <f t="array" ref="Y98">IF(AND(Y$13&gt;0,$T98&gt;0),IF(Y$15&lt;&gt;$Q$15,INDEX('GDOT Strategies'!$K$5:$U$200,$T98,Y$13),VLOOKUP(INDEX('GDOT Strategies'!$K$5:$U$200,$T98,Y$13),Criteria!$A$101:$B$104,2,FALSE)),"")</f>
        <v/>
      </c>
      <c r="Z98" s="6" t="str" cm="1">
        <f t="array" ref="Z98">IF(AND(Z$13&gt;0,$T98&gt;0),IF(Z$15&lt;&gt;$Q$15,INDEX('GDOT Strategies'!$K$5:$U$200,$T98,Z$13),VLOOKUP(INDEX('GDOT Strategies'!$K$5:$U$200,$T98,Z$13),Criteria!$A$101:$B$104,2,FALSE)),"")</f>
        <v/>
      </c>
      <c r="AA98" s="6" t="str" cm="1">
        <f t="array" ref="AA98">IF(AND(AA$13&gt;0,$T98&gt;0),IF(AA$15&lt;&gt;$Q$15,INDEX('GDOT Strategies'!$K$5:$U$200,$T98,AA$13),VLOOKUP(INDEX('GDOT Strategies'!$K$5:$U$200,$T98,AA$13),Criteria!$A$101:$B$104,2,FALSE)),"")</f>
        <v/>
      </c>
      <c r="AB98" s="6" t="str" cm="1">
        <f t="array" ref="AB98">IF(AND(AB$13&gt;0,$T98&gt;0),IF(AB$15&lt;&gt;$Q$15,INDEX('GDOT Strategies'!$K$5:$U$200,$T98,AB$13),VLOOKUP(INDEX('GDOT Strategies'!$K$5:$U$200,$T98,AB$13),Criteria!$A$101:$B$104,2,FALSE)),"")</f>
        <v/>
      </c>
      <c r="AC98" s="6" t="str" cm="1">
        <f t="array" ref="AC98">IF(AND(AC$13&gt;0,$T98&gt;0),IF(AC$15&lt;&gt;$Q$15,INDEX('GDOT Strategies'!$K$5:$U$200,$T98,AC$13),VLOOKUP(INDEX('GDOT Strategies'!$K$5:$U$200,$T98,AC$13),Criteria!$A$101:$B$104,2,FALSE)),"")</f>
        <v/>
      </c>
      <c r="AD98" s="6" t="str" cm="1">
        <f t="array" ref="AD98">IF(AND(AD$13&gt;0,$T98&gt;0),IF(AD$15&lt;&gt;$Q$15,INDEX('GDOT Strategies'!$K$5:$U$200,$T98,AD$13),VLOOKUP(INDEX('GDOT Strategies'!$K$5:$U$200,$T98,AD$13),Criteria!$A$101:$B$104,2,FALSE)),"")</f>
        <v/>
      </c>
      <c r="AE98" s="6" t="str" cm="1">
        <f t="array" ref="AE98">IF(AND(AE$13&gt;0,$T98&gt;0),IF(AE$15&lt;&gt;$Q$15,INDEX('GDOT Strategies'!$K$5:$U$200,$T98,AE$13),VLOOKUP(INDEX('GDOT Strategies'!$K$5:$U$200,$T98,AE$13),Criteria!$A$101:$B$104,2,FALSE)),"")</f>
        <v/>
      </c>
      <c r="AF98" s="6" t="str" cm="1">
        <f t="array" ref="AF98">IF(AND(AF$13&gt;0,$T98&gt;0),IF(AF$15&lt;&gt;$Q$15,INDEX('GDOT Strategies'!$K$5:$U$200,$T98,AF$13),VLOOKUP(INDEX('GDOT Strategies'!$K$5:$U$200,$T98,AF$13),Criteria!$A$101:$B$104,2,FALSE)),"")</f>
        <v/>
      </c>
      <c r="AG98" s="6" t="str" cm="1">
        <f t="array" ref="AG98">IF(AND(AG$13&gt;0,$T98&gt;0),IF(AG$15&lt;&gt;$Q$15,INDEX('GDOT Strategies'!$K$5:$U$200,$T98,AG$13),VLOOKUP(INDEX('GDOT Strategies'!$K$5:$U$200,$T98,AG$13),Criteria!$A$101:$B$104,2,FALSE)),"")</f>
        <v/>
      </c>
      <c r="AH98" s="6" t="str" cm="1">
        <f t="array" ref="AH98">IF(AND(AH$13&gt;0,$T98&gt;0),IF(AH$15&lt;&gt;$Q$15,INDEX('GDOT Strategies'!$K$5:$U$200,$T98,AH$13),VLOOKUP(INDEX('GDOT Strategies'!$K$5:$U$200,$T98,AH$13),Criteria!$A$101:$B$104,2,FALSE)),"")</f>
        <v/>
      </c>
      <c r="AI98" s="6" t="str" cm="1">
        <f t="array" ref="AI98">IF(AND(AI$13&gt;0,$T98&gt;0),IF(AI$15&lt;&gt;$Q$15,INDEX('GDOT Strategies'!$K$5:$U$200,$T98,AI$13),VLOOKUP(INDEX('GDOT Strategies'!$K$5:$U$200,$T98,AI$13),Criteria!$A$101:$B$104,2,FALSE)),"")</f>
        <v/>
      </c>
    </row>
    <row r="99" spans="4:35" x14ac:dyDescent="0.35">
      <c r="D99" s="61">
        <f>ROW('GDOT Strategies'!G88)-D$15</f>
        <v>84</v>
      </c>
      <c r="E99" t="b">
        <f t="shared" si="6"/>
        <v>1</v>
      </c>
      <c r="F99" t="str">
        <f>IF(NOT(ISBLANK('GDOT Strategies'!F88)),'GDOT Strategies'!F88,"")</f>
        <v xml:space="preserve"> Retrofit Street Lighting with LED</v>
      </c>
      <c r="G99" t="b">
        <f>AND(G$14,('GDOT Strategies'!K88&gt;=$G$10))</f>
        <v>1</v>
      </c>
      <c r="H99" t="b">
        <f>AND(H$14,('GDOT Strategies'!L88&gt;=$G$10))</f>
        <v>0</v>
      </c>
      <c r="I99" t="b">
        <f>AND(I$14,('GDOT Strategies'!M88&gt;=$G$10))</f>
        <v>0</v>
      </c>
      <c r="J99" t="b">
        <f>AND(J$14,('GDOT Strategies'!N88&gt;=$G$10))</f>
        <v>0</v>
      </c>
      <c r="K99" t="b">
        <f>AND(K$14,('GDOT Strategies'!O88&gt;=$G$10))</f>
        <v>0</v>
      </c>
      <c r="L99" t="b">
        <f>AND(L$14,('GDOT Strategies'!P88&gt;=$G$10))</f>
        <v>0</v>
      </c>
      <c r="M99" t="b">
        <f>AND(M$14,('GDOT Strategies'!Q88&gt;=$G$10))</f>
        <v>0</v>
      </c>
      <c r="N99" t="b">
        <f>AND(N$14,('GDOT Strategies'!R88&gt;=$G$10))</f>
        <v>0</v>
      </c>
      <c r="O99" t="b">
        <f>AND(O$14,('GDOT Strategies'!S88&gt;=$G$10))</f>
        <v>0</v>
      </c>
      <c r="P99" t="b">
        <f>AND(P$14,('GDOT Strategies'!T88&gt;=$G$10))</f>
        <v>0</v>
      </c>
      <c r="Q99" t="b">
        <f>AND(Q$14, IF($G$11=1, OR('GDOT Strategies'!U88=1, 'GDOT Strategies'!U88=3), IF($G$11=2, OR('GDOT Strategies'!U88=2, 'GDOT Strategies'!U88=3), IF($G$11=3, 'GDOT Strategies'!U88=3, FALSE))))</f>
        <v>1</v>
      </c>
      <c r="R99" t="b">
        <f>AND(R$14,('GDOT Strategies'!V88&gt;=$G$10))</f>
        <v>0</v>
      </c>
      <c r="T99" s="61"/>
      <c r="W99" t="str" cm="1">
        <f t="array" ref="W99">IF($T99&gt;0,INDEX('GDOT Strategies'!$E$5:$E$200,$T99,1),"")</f>
        <v/>
      </c>
      <c r="X99" t="str" cm="1">
        <f t="array" ref="X99">IF($T99&gt;0,INDEX('GDOT Strategies'!$G$5:$G$200,$T99,1),"")</f>
        <v/>
      </c>
      <c r="Y99" s="6" t="str" cm="1">
        <f t="array" ref="Y99">IF(AND(Y$13&gt;0,$T99&gt;0),IF(Y$15&lt;&gt;$Q$15,INDEX('GDOT Strategies'!$K$5:$U$200,$T99,Y$13),VLOOKUP(INDEX('GDOT Strategies'!$K$5:$U$200,$T99,Y$13),Criteria!$A$101:$B$104,2,FALSE)),"")</f>
        <v/>
      </c>
      <c r="Z99" s="6" t="str" cm="1">
        <f t="array" ref="Z99">IF(AND(Z$13&gt;0,$T99&gt;0),IF(Z$15&lt;&gt;$Q$15,INDEX('GDOT Strategies'!$K$5:$U$200,$T99,Z$13),VLOOKUP(INDEX('GDOT Strategies'!$K$5:$U$200,$T99,Z$13),Criteria!$A$101:$B$104,2,FALSE)),"")</f>
        <v/>
      </c>
      <c r="AA99" s="6" t="str" cm="1">
        <f t="array" ref="AA99">IF(AND(AA$13&gt;0,$T99&gt;0),IF(AA$15&lt;&gt;$Q$15,INDEX('GDOT Strategies'!$K$5:$U$200,$T99,AA$13),VLOOKUP(INDEX('GDOT Strategies'!$K$5:$U$200,$T99,AA$13),Criteria!$A$101:$B$104,2,FALSE)),"")</f>
        <v/>
      </c>
      <c r="AB99" s="6" t="str" cm="1">
        <f t="array" ref="AB99">IF(AND(AB$13&gt;0,$T99&gt;0),IF(AB$15&lt;&gt;$Q$15,INDEX('GDOT Strategies'!$K$5:$U$200,$T99,AB$13),VLOOKUP(INDEX('GDOT Strategies'!$K$5:$U$200,$T99,AB$13),Criteria!$A$101:$B$104,2,FALSE)),"")</f>
        <v/>
      </c>
      <c r="AC99" s="6" t="str" cm="1">
        <f t="array" ref="AC99">IF(AND(AC$13&gt;0,$T99&gt;0),IF(AC$15&lt;&gt;$Q$15,INDEX('GDOT Strategies'!$K$5:$U$200,$T99,AC$13),VLOOKUP(INDEX('GDOT Strategies'!$K$5:$U$200,$T99,AC$13),Criteria!$A$101:$B$104,2,FALSE)),"")</f>
        <v/>
      </c>
      <c r="AD99" s="6" t="str" cm="1">
        <f t="array" ref="AD99">IF(AND(AD$13&gt;0,$T99&gt;0),IF(AD$15&lt;&gt;$Q$15,INDEX('GDOT Strategies'!$K$5:$U$200,$T99,AD$13),VLOOKUP(INDEX('GDOT Strategies'!$K$5:$U$200,$T99,AD$13),Criteria!$A$101:$B$104,2,FALSE)),"")</f>
        <v/>
      </c>
      <c r="AE99" s="6" t="str" cm="1">
        <f t="array" ref="AE99">IF(AND(AE$13&gt;0,$T99&gt;0),IF(AE$15&lt;&gt;$Q$15,INDEX('GDOT Strategies'!$K$5:$U$200,$T99,AE$13),VLOOKUP(INDEX('GDOT Strategies'!$K$5:$U$200,$T99,AE$13),Criteria!$A$101:$B$104,2,FALSE)),"")</f>
        <v/>
      </c>
      <c r="AF99" s="6" t="str" cm="1">
        <f t="array" ref="AF99">IF(AND(AF$13&gt;0,$T99&gt;0),IF(AF$15&lt;&gt;$Q$15,INDEX('GDOT Strategies'!$K$5:$U$200,$T99,AF$13),VLOOKUP(INDEX('GDOT Strategies'!$K$5:$U$200,$T99,AF$13),Criteria!$A$101:$B$104,2,FALSE)),"")</f>
        <v/>
      </c>
      <c r="AG99" s="6" t="str" cm="1">
        <f t="array" ref="AG99">IF(AND(AG$13&gt;0,$T99&gt;0),IF(AG$15&lt;&gt;$Q$15,INDEX('GDOT Strategies'!$K$5:$U$200,$T99,AG$13),VLOOKUP(INDEX('GDOT Strategies'!$K$5:$U$200,$T99,AG$13),Criteria!$A$101:$B$104,2,FALSE)),"")</f>
        <v/>
      </c>
      <c r="AH99" s="6" t="str" cm="1">
        <f t="array" ref="AH99">IF(AND(AH$13&gt;0,$T99&gt;0),IF(AH$15&lt;&gt;$Q$15,INDEX('GDOT Strategies'!$K$5:$U$200,$T99,AH$13),VLOOKUP(INDEX('GDOT Strategies'!$K$5:$U$200,$T99,AH$13),Criteria!$A$101:$B$104,2,FALSE)),"")</f>
        <v/>
      </c>
      <c r="AI99" s="6" t="str" cm="1">
        <f t="array" ref="AI99">IF(AND(AI$13&gt;0,$T99&gt;0),IF(AI$15&lt;&gt;$Q$15,INDEX('GDOT Strategies'!$K$5:$U$200,$T99,AI$13),VLOOKUP(INDEX('GDOT Strategies'!$K$5:$U$200,$T99,AI$13),Criteria!$A$101:$B$104,2,FALSE)),"")</f>
        <v/>
      </c>
    </row>
    <row r="100" spans="4:35" x14ac:dyDescent="0.35">
      <c r="D100" s="61">
        <f>ROW('GDOT Strategies'!G89)-D$15</f>
        <v>85</v>
      </c>
      <c r="E100" t="b">
        <f t="shared" si="6"/>
        <v>1</v>
      </c>
      <c r="F100" t="str">
        <f>IF(NOT(ISBLANK('GDOT Strategies'!F89)),'GDOT Strategies'!F89,"")</f>
        <v xml:space="preserve"> Replace Street Lighting and Traffic Control Devices with Energy-Efficient Alternatives</v>
      </c>
      <c r="G100" t="b">
        <f>AND(G$14,('GDOT Strategies'!K89&gt;=$G$10))</f>
        <v>1</v>
      </c>
      <c r="H100" t="b">
        <f>AND(H$14,('GDOT Strategies'!L89&gt;=$G$10))</f>
        <v>0</v>
      </c>
      <c r="I100" t="b">
        <f>AND(I$14,('GDOT Strategies'!M89&gt;=$G$10))</f>
        <v>0</v>
      </c>
      <c r="J100" t="b">
        <f>AND(J$14,('GDOT Strategies'!N89&gt;=$G$10))</f>
        <v>0</v>
      </c>
      <c r="K100" t="b">
        <f>AND(K$14,('GDOT Strategies'!O89&gt;=$G$10))</f>
        <v>0</v>
      </c>
      <c r="L100" t="b">
        <f>AND(L$14,('GDOT Strategies'!P89&gt;=$G$10))</f>
        <v>0</v>
      </c>
      <c r="M100" t="b">
        <f>AND(M$14,('GDOT Strategies'!Q89&gt;=$G$10))</f>
        <v>0</v>
      </c>
      <c r="N100" t="b">
        <f>AND(N$14,('GDOT Strategies'!R89&gt;=$G$10))</f>
        <v>0</v>
      </c>
      <c r="O100" t="b">
        <f>AND(O$14,('GDOT Strategies'!S89&gt;=$G$10))</f>
        <v>0</v>
      </c>
      <c r="P100" t="b">
        <f>AND(P$14,('GDOT Strategies'!T89&gt;=$G$10))</f>
        <v>0</v>
      </c>
      <c r="Q100" t="b">
        <f>AND(Q$14, IF($G$11=1, OR('GDOT Strategies'!U89=1, 'GDOT Strategies'!U89=3), IF($G$11=2, OR('GDOT Strategies'!U89=2, 'GDOT Strategies'!U89=3), IF($G$11=3, 'GDOT Strategies'!U89=3, FALSE))))</f>
        <v>1</v>
      </c>
      <c r="R100" t="b">
        <f>AND(R$14,('GDOT Strategies'!V89&gt;=$G$10))</f>
        <v>0</v>
      </c>
      <c r="T100" s="61"/>
      <c r="W100" t="str" cm="1">
        <f t="array" ref="W100">IF($T100&gt;0,INDEX('GDOT Strategies'!$E$5:$E$200,$T100,1),"")</f>
        <v/>
      </c>
      <c r="X100" t="str" cm="1">
        <f t="array" ref="X100">IF($T100&gt;0,INDEX('GDOT Strategies'!$G$5:$G$200,$T100,1),"")</f>
        <v/>
      </c>
      <c r="Y100" s="6" t="str" cm="1">
        <f t="array" ref="Y100">IF(AND(Y$13&gt;0,$T100&gt;0),IF(Y$15&lt;&gt;$Q$15,INDEX('GDOT Strategies'!$K$5:$U$200,$T100,Y$13),VLOOKUP(INDEX('GDOT Strategies'!$K$5:$U$200,$T100,Y$13),Criteria!$A$101:$B$104,2,FALSE)),"")</f>
        <v/>
      </c>
      <c r="Z100" s="6" t="str" cm="1">
        <f t="array" ref="Z100">IF(AND(Z$13&gt;0,$T100&gt;0),IF(Z$15&lt;&gt;$Q$15,INDEX('GDOT Strategies'!$K$5:$U$200,$T100,Z$13),VLOOKUP(INDEX('GDOT Strategies'!$K$5:$U$200,$T100,Z$13),Criteria!$A$101:$B$104,2,FALSE)),"")</f>
        <v/>
      </c>
      <c r="AA100" s="6" t="str" cm="1">
        <f t="array" ref="AA100">IF(AND(AA$13&gt;0,$T100&gt;0),IF(AA$15&lt;&gt;$Q$15,INDEX('GDOT Strategies'!$K$5:$U$200,$T100,AA$13),VLOOKUP(INDEX('GDOT Strategies'!$K$5:$U$200,$T100,AA$13),Criteria!$A$101:$B$104,2,FALSE)),"")</f>
        <v/>
      </c>
      <c r="AB100" s="6" t="str" cm="1">
        <f t="array" ref="AB100">IF(AND(AB$13&gt;0,$T100&gt;0),IF(AB$15&lt;&gt;$Q$15,INDEX('GDOT Strategies'!$K$5:$U$200,$T100,AB$13),VLOOKUP(INDEX('GDOT Strategies'!$K$5:$U$200,$T100,AB$13),Criteria!$A$101:$B$104,2,FALSE)),"")</f>
        <v/>
      </c>
      <c r="AC100" s="6" t="str" cm="1">
        <f t="array" ref="AC100">IF(AND(AC$13&gt;0,$T100&gt;0),IF(AC$15&lt;&gt;$Q$15,INDEX('GDOT Strategies'!$K$5:$U$200,$T100,AC$13),VLOOKUP(INDEX('GDOT Strategies'!$K$5:$U$200,$T100,AC$13),Criteria!$A$101:$B$104,2,FALSE)),"")</f>
        <v/>
      </c>
      <c r="AD100" s="6" t="str" cm="1">
        <f t="array" ref="AD100">IF(AND(AD$13&gt;0,$T100&gt;0),IF(AD$15&lt;&gt;$Q$15,INDEX('GDOT Strategies'!$K$5:$U$200,$T100,AD$13),VLOOKUP(INDEX('GDOT Strategies'!$K$5:$U$200,$T100,AD$13),Criteria!$A$101:$B$104,2,FALSE)),"")</f>
        <v/>
      </c>
      <c r="AE100" s="6" t="str" cm="1">
        <f t="array" ref="AE100">IF(AND(AE$13&gt;0,$T100&gt;0),IF(AE$15&lt;&gt;$Q$15,INDEX('GDOT Strategies'!$K$5:$U$200,$T100,AE$13),VLOOKUP(INDEX('GDOT Strategies'!$K$5:$U$200,$T100,AE$13),Criteria!$A$101:$B$104,2,FALSE)),"")</f>
        <v/>
      </c>
      <c r="AF100" s="6" t="str" cm="1">
        <f t="array" ref="AF100">IF(AND(AF$13&gt;0,$T100&gt;0),IF(AF$15&lt;&gt;$Q$15,INDEX('GDOT Strategies'!$K$5:$U$200,$T100,AF$13),VLOOKUP(INDEX('GDOT Strategies'!$K$5:$U$200,$T100,AF$13),Criteria!$A$101:$B$104,2,FALSE)),"")</f>
        <v/>
      </c>
      <c r="AG100" s="6" t="str" cm="1">
        <f t="array" ref="AG100">IF(AND(AG$13&gt;0,$T100&gt;0),IF(AG$15&lt;&gt;$Q$15,INDEX('GDOT Strategies'!$K$5:$U$200,$T100,AG$13),VLOOKUP(INDEX('GDOT Strategies'!$K$5:$U$200,$T100,AG$13),Criteria!$A$101:$B$104,2,FALSE)),"")</f>
        <v/>
      </c>
      <c r="AH100" s="6" t="str" cm="1">
        <f t="array" ref="AH100">IF(AND(AH$13&gt;0,$T100&gt;0),IF(AH$15&lt;&gt;$Q$15,INDEX('GDOT Strategies'!$K$5:$U$200,$T100,AH$13),VLOOKUP(INDEX('GDOT Strategies'!$K$5:$U$200,$T100,AH$13),Criteria!$A$101:$B$104,2,FALSE)),"")</f>
        <v/>
      </c>
      <c r="AI100" s="6" t="str" cm="1">
        <f t="array" ref="AI100">IF(AND(AI$13&gt;0,$T100&gt;0),IF(AI$15&lt;&gt;$Q$15,INDEX('GDOT Strategies'!$K$5:$U$200,$T100,AI$13),VLOOKUP(INDEX('GDOT Strategies'!$K$5:$U$200,$T100,AI$13),Criteria!$A$101:$B$104,2,FALSE)),"")</f>
        <v/>
      </c>
    </row>
    <row r="101" spans="4:35" x14ac:dyDescent="0.35">
      <c r="D101" s="61">
        <f>ROW('GDOT Strategies'!G90)-D$15</f>
        <v>86</v>
      </c>
      <c r="E101" t="b">
        <f t="shared" si="6"/>
        <v>0</v>
      </c>
      <c r="F101" t="str">
        <f>IF(NOT(ISBLANK('GDOT Strategies'!F90)),'GDOT Strategies'!F90,"")</f>
        <v xml:space="preserve"> Low-Carbon Construction Equipment and Fuels</v>
      </c>
      <c r="G101" t="b">
        <f>AND(G$14,('GDOT Strategies'!K90&gt;=$G$10))</f>
        <v>0</v>
      </c>
      <c r="H101" t="b">
        <f>AND(H$14,('GDOT Strategies'!L90&gt;=$G$10))</f>
        <v>0</v>
      </c>
      <c r="I101" t="b">
        <f>AND(I$14,('GDOT Strategies'!M90&gt;=$G$10))</f>
        <v>0</v>
      </c>
      <c r="J101" t="b">
        <f>AND(J$14,('GDOT Strategies'!N90&gt;=$G$10))</f>
        <v>0</v>
      </c>
      <c r="K101" t="b">
        <f>AND(K$14,('GDOT Strategies'!O90&gt;=$G$10))</f>
        <v>0</v>
      </c>
      <c r="L101" t="b">
        <f>AND(L$14,('GDOT Strategies'!P90&gt;=$G$10))</f>
        <v>0</v>
      </c>
      <c r="M101" t="b">
        <f>AND(M$14,('GDOT Strategies'!Q90&gt;=$G$10))</f>
        <v>0</v>
      </c>
      <c r="N101" t="b">
        <f>AND(N$14,('GDOT Strategies'!R90&gt;=$G$10))</f>
        <v>0</v>
      </c>
      <c r="O101" t="b">
        <f>AND(O$14,('GDOT Strategies'!S90&gt;=$G$10))</f>
        <v>0</v>
      </c>
      <c r="P101" t="b">
        <f>AND(P$14,('GDOT Strategies'!T90&gt;=$G$10))</f>
        <v>0</v>
      </c>
      <c r="Q101" t="b">
        <f>AND(Q$14, IF($G$11=1, OR('GDOT Strategies'!U90=1, 'GDOT Strategies'!U90=3), IF($G$11=2, OR('GDOT Strategies'!U90=2, 'GDOT Strategies'!U90=3), IF($G$11=3, 'GDOT Strategies'!U90=3, FALSE))))</f>
        <v>1</v>
      </c>
      <c r="R101" t="b">
        <f>AND(R$14,('GDOT Strategies'!V90&gt;=$G$10))</f>
        <v>0</v>
      </c>
      <c r="T101" s="61"/>
      <c r="W101" t="str" cm="1">
        <f t="array" ref="W101">IF($T101&gt;0,INDEX('GDOT Strategies'!$E$5:$E$200,$T101,1),"")</f>
        <v/>
      </c>
      <c r="X101" t="str" cm="1">
        <f t="array" ref="X101">IF($T101&gt;0,INDEX('GDOT Strategies'!$G$5:$G$200,$T101,1),"")</f>
        <v/>
      </c>
      <c r="Y101" s="6" t="str" cm="1">
        <f t="array" ref="Y101">IF(AND(Y$13&gt;0,$T101&gt;0),IF(Y$15&lt;&gt;$Q$15,INDEX('GDOT Strategies'!$K$5:$U$200,$T101,Y$13),VLOOKUP(INDEX('GDOT Strategies'!$K$5:$U$200,$T101,Y$13),Criteria!$A$101:$B$104,2,FALSE)),"")</f>
        <v/>
      </c>
      <c r="Z101" s="6" t="str" cm="1">
        <f t="array" ref="Z101">IF(AND(Z$13&gt;0,$T101&gt;0),IF(Z$15&lt;&gt;$Q$15,INDEX('GDOT Strategies'!$K$5:$U$200,$T101,Z$13),VLOOKUP(INDEX('GDOT Strategies'!$K$5:$U$200,$T101,Z$13),Criteria!$A$101:$B$104,2,FALSE)),"")</f>
        <v/>
      </c>
      <c r="AA101" s="6" t="str" cm="1">
        <f t="array" ref="AA101">IF(AND(AA$13&gt;0,$T101&gt;0),IF(AA$15&lt;&gt;$Q$15,INDEX('GDOT Strategies'!$K$5:$U$200,$T101,AA$13),VLOOKUP(INDEX('GDOT Strategies'!$K$5:$U$200,$T101,AA$13),Criteria!$A$101:$B$104,2,FALSE)),"")</f>
        <v/>
      </c>
      <c r="AB101" s="6" t="str" cm="1">
        <f t="array" ref="AB101">IF(AND(AB$13&gt;0,$T101&gt;0),IF(AB$15&lt;&gt;$Q$15,INDEX('GDOT Strategies'!$K$5:$U$200,$T101,AB$13),VLOOKUP(INDEX('GDOT Strategies'!$K$5:$U$200,$T101,AB$13),Criteria!$A$101:$B$104,2,FALSE)),"")</f>
        <v/>
      </c>
      <c r="AC101" s="6" t="str" cm="1">
        <f t="array" ref="AC101">IF(AND(AC$13&gt;0,$T101&gt;0),IF(AC$15&lt;&gt;$Q$15,INDEX('GDOT Strategies'!$K$5:$U$200,$T101,AC$13),VLOOKUP(INDEX('GDOT Strategies'!$K$5:$U$200,$T101,AC$13),Criteria!$A$101:$B$104,2,FALSE)),"")</f>
        <v/>
      </c>
      <c r="AD101" s="6" t="str" cm="1">
        <f t="array" ref="AD101">IF(AND(AD$13&gt;0,$T101&gt;0),IF(AD$15&lt;&gt;$Q$15,INDEX('GDOT Strategies'!$K$5:$U$200,$T101,AD$13),VLOOKUP(INDEX('GDOT Strategies'!$K$5:$U$200,$T101,AD$13),Criteria!$A$101:$B$104,2,FALSE)),"")</f>
        <v/>
      </c>
      <c r="AE101" s="6" t="str" cm="1">
        <f t="array" ref="AE101">IF(AND(AE$13&gt;0,$T101&gt;0),IF(AE$15&lt;&gt;$Q$15,INDEX('GDOT Strategies'!$K$5:$U$200,$T101,AE$13),VLOOKUP(INDEX('GDOT Strategies'!$K$5:$U$200,$T101,AE$13),Criteria!$A$101:$B$104,2,FALSE)),"")</f>
        <v/>
      </c>
      <c r="AF101" s="6" t="str" cm="1">
        <f t="array" ref="AF101">IF(AND(AF$13&gt;0,$T101&gt;0),IF(AF$15&lt;&gt;$Q$15,INDEX('GDOT Strategies'!$K$5:$U$200,$T101,AF$13),VLOOKUP(INDEX('GDOT Strategies'!$K$5:$U$200,$T101,AF$13),Criteria!$A$101:$B$104,2,FALSE)),"")</f>
        <v/>
      </c>
      <c r="AG101" s="6" t="str" cm="1">
        <f t="array" ref="AG101">IF(AND(AG$13&gt;0,$T101&gt;0),IF(AG$15&lt;&gt;$Q$15,INDEX('GDOT Strategies'!$K$5:$U$200,$T101,AG$13),VLOOKUP(INDEX('GDOT Strategies'!$K$5:$U$200,$T101,AG$13),Criteria!$A$101:$B$104,2,FALSE)),"")</f>
        <v/>
      </c>
      <c r="AH101" s="6" t="str" cm="1">
        <f t="array" ref="AH101">IF(AND(AH$13&gt;0,$T101&gt;0),IF(AH$15&lt;&gt;$Q$15,INDEX('GDOT Strategies'!$K$5:$U$200,$T101,AH$13),VLOOKUP(INDEX('GDOT Strategies'!$K$5:$U$200,$T101,AH$13),Criteria!$A$101:$B$104,2,FALSE)),"")</f>
        <v/>
      </c>
      <c r="AI101" s="6" t="str" cm="1">
        <f t="array" ref="AI101">IF(AND(AI$13&gt;0,$T101&gt;0),IF(AI$15&lt;&gt;$Q$15,INDEX('GDOT Strategies'!$K$5:$U$200,$T101,AI$13),VLOOKUP(INDEX('GDOT Strategies'!$K$5:$U$200,$T101,AI$13),Criteria!$A$101:$B$104,2,FALSE)),"")</f>
        <v/>
      </c>
    </row>
    <row r="102" spans="4:35" x14ac:dyDescent="0.35">
      <c r="D102" s="61">
        <f>ROW('GDOT Strategies'!G91)-D$15</f>
        <v>87</v>
      </c>
      <c r="E102" t="b">
        <f t="shared" si="6"/>
        <v>0</v>
      </c>
      <c r="F102" t="str">
        <f>IF(NOT(ISBLANK('GDOT Strategies'!F91)),'GDOT Strategies'!F91,"")</f>
        <v xml:space="preserve"> Alternative Vegetation Management</v>
      </c>
      <c r="G102" t="b">
        <f>AND(G$14,('GDOT Strategies'!K91&gt;=$G$10))</f>
        <v>0</v>
      </c>
      <c r="H102" t="b">
        <f>AND(H$14,('GDOT Strategies'!L91&gt;=$G$10))</f>
        <v>0</v>
      </c>
      <c r="I102" t="b">
        <f>AND(I$14,('GDOT Strategies'!M91&gt;=$G$10))</f>
        <v>0</v>
      </c>
      <c r="J102" t="b">
        <f>AND(J$14,('GDOT Strategies'!N91&gt;=$G$10))</f>
        <v>0</v>
      </c>
      <c r="K102" t="b">
        <f>AND(K$14,('GDOT Strategies'!O91&gt;=$G$10))</f>
        <v>0</v>
      </c>
      <c r="L102" t="b">
        <f>AND(L$14,('GDOT Strategies'!P91&gt;=$G$10))</f>
        <v>0</v>
      </c>
      <c r="M102" t="b">
        <f>AND(M$14,('GDOT Strategies'!Q91&gt;=$G$10))</f>
        <v>0</v>
      </c>
      <c r="N102" t="b">
        <f>AND(N$14,('GDOT Strategies'!R91&gt;=$G$10))</f>
        <v>0</v>
      </c>
      <c r="O102" t="b">
        <f>AND(O$14,('GDOT Strategies'!S91&gt;=$G$10))</f>
        <v>0</v>
      </c>
      <c r="P102" t="b">
        <f>AND(P$14,('GDOT Strategies'!T91&gt;=$G$10))</f>
        <v>0</v>
      </c>
      <c r="Q102" t="b">
        <f>AND(Q$14, IF($G$11=1, OR('GDOT Strategies'!U91=1, 'GDOT Strategies'!U91=3), IF($G$11=2, OR('GDOT Strategies'!U91=2, 'GDOT Strategies'!U91=3), IF($G$11=3, 'GDOT Strategies'!U91=3, FALSE))))</f>
        <v>1</v>
      </c>
      <c r="R102" t="b">
        <f>AND(R$14,('GDOT Strategies'!V91&gt;=$G$10))</f>
        <v>0</v>
      </c>
      <c r="T102" s="61"/>
      <c r="W102" t="str" cm="1">
        <f t="array" ref="W102">IF($T102&gt;0,INDEX('GDOT Strategies'!$E$5:$E$200,$T102,1),"")</f>
        <v/>
      </c>
      <c r="X102" t="str" cm="1">
        <f t="array" ref="X102">IF($T102&gt;0,INDEX('GDOT Strategies'!$G$5:$G$200,$T102,1),"")</f>
        <v/>
      </c>
      <c r="Y102" s="6" t="str" cm="1">
        <f t="array" ref="Y102">IF(AND(Y$13&gt;0,$T102&gt;0),IF(Y$15&lt;&gt;$Q$15,INDEX('GDOT Strategies'!$K$5:$U$200,$T102,Y$13),VLOOKUP(INDEX('GDOT Strategies'!$K$5:$U$200,$T102,Y$13),Criteria!$A$101:$B$104,2,FALSE)),"")</f>
        <v/>
      </c>
      <c r="Z102" s="6" t="str" cm="1">
        <f t="array" ref="Z102">IF(AND(Z$13&gt;0,$T102&gt;0),IF(Z$15&lt;&gt;$Q$15,INDEX('GDOT Strategies'!$K$5:$U$200,$T102,Z$13),VLOOKUP(INDEX('GDOT Strategies'!$K$5:$U$200,$T102,Z$13),Criteria!$A$101:$B$104,2,FALSE)),"")</f>
        <v/>
      </c>
      <c r="AA102" s="6" t="str" cm="1">
        <f t="array" ref="AA102">IF(AND(AA$13&gt;0,$T102&gt;0),IF(AA$15&lt;&gt;$Q$15,INDEX('GDOT Strategies'!$K$5:$U$200,$T102,AA$13),VLOOKUP(INDEX('GDOT Strategies'!$K$5:$U$200,$T102,AA$13),Criteria!$A$101:$B$104,2,FALSE)),"")</f>
        <v/>
      </c>
      <c r="AB102" s="6" t="str" cm="1">
        <f t="array" ref="AB102">IF(AND(AB$13&gt;0,$T102&gt;0),IF(AB$15&lt;&gt;$Q$15,INDEX('GDOT Strategies'!$K$5:$U$200,$T102,AB$13),VLOOKUP(INDEX('GDOT Strategies'!$K$5:$U$200,$T102,AB$13),Criteria!$A$101:$B$104,2,FALSE)),"")</f>
        <v/>
      </c>
      <c r="AC102" s="6" t="str" cm="1">
        <f t="array" ref="AC102">IF(AND(AC$13&gt;0,$T102&gt;0),IF(AC$15&lt;&gt;$Q$15,INDEX('GDOT Strategies'!$K$5:$U$200,$T102,AC$13),VLOOKUP(INDEX('GDOT Strategies'!$K$5:$U$200,$T102,AC$13),Criteria!$A$101:$B$104,2,FALSE)),"")</f>
        <v/>
      </c>
      <c r="AD102" s="6" t="str" cm="1">
        <f t="array" ref="AD102">IF(AND(AD$13&gt;0,$T102&gt;0),IF(AD$15&lt;&gt;$Q$15,INDEX('GDOT Strategies'!$K$5:$U$200,$T102,AD$13),VLOOKUP(INDEX('GDOT Strategies'!$K$5:$U$200,$T102,AD$13),Criteria!$A$101:$B$104,2,FALSE)),"")</f>
        <v/>
      </c>
      <c r="AE102" s="6" t="str" cm="1">
        <f t="array" ref="AE102">IF(AND(AE$13&gt;0,$T102&gt;0),IF(AE$15&lt;&gt;$Q$15,INDEX('GDOT Strategies'!$K$5:$U$200,$T102,AE$13),VLOOKUP(INDEX('GDOT Strategies'!$K$5:$U$200,$T102,AE$13),Criteria!$A$101:$B$104,2,FALSE)),"")</f>
        <v/>
      </c>
      <c r="AF102" s="6" t="str" cm="1">
        <f t="array" ref="AF102">IF(AND(AF$13&gt;0,$T102&gt;0),IF(AF$15&lt;&gt;$Q$15,INDEX('GDOT Strategies'!$K$5:$U$200,$T102,AF$13),VLOOKUP(INDEX('GDOT Strategies'!$K$5:$U$200,$T102,AF$13),Criteria!$A$101:$B$104,2,FALSE)),"")</f>
        <v/>
      </c>
      <c r="AG102" s="6" t="str" cm="1">
        <f t="array" ref="AG102">IF(AND(AG$13&gt;0,$T102&gt;0),IF(AG$15&lt;&gt;$Q$15,INDEX('GDOT Strategies'!$K$5:$U$200,$T102,AG$13),VLOOKUP(INDEX('GDOT Strategies'!$K$5:$U$200,$T102,AG$13),Criteria!$A$101:$B$104,2,FALSE)),"")</f>
        <v/>
      </c>
      <c r="AH102" s="6" t="str" cm="1">
        <f t="array" ref="AH102">IF(AND(AH$13&gt;0,$T102&gt;0),IF(AH$15&lt;&gt;$Q$15,INDEX('GDOT Strategies'!$K$5:$U$200,$T102,AH$13),VLOOKUP(INDEX('GDOT Strategies'!$K$5:$U$200,$T102,AH$13),Criteria!$A$101:$B$104,2,FALSE)),"")</f>
        <v/>
      </c>
      <c r="AI102" s="6" t="str" cm="1">
        <f t="array" ref="AI102">IF(AND(AI$13&gt;0,$T102&gt;0),IF(AI$15&lt;&gt;$Q$15,INDEX('GDOT Strategies'!$K$5:$U$200,$T102,AI$13),VLOOKUP(INDEX('GDOT Strategies'!$K$5:$U$200,$T102,AI$13),Criteria!$A$101:$B$104,2,FALSE)),"")</f>
        <v/>
      </c>
    </row>
    <row r="103" spans="4:35" x14ac:dyDescent="0.35">
      <c r="D103" s="61"/>
      <c r="T103" s="61"/>
      <c r="Y103" s="6"/>
      <c r="Z103" s="6"/>
      <c r="AA103" s="6"/>
      <c r="AB103" s="6"/>
      <c r="AC103" s="6"/>
      <c r="AD103" s="6"/>
      <c r="AE103" s="6"/>
      <c r="AF103" s="6"/>
      <c r="AG103" s="6"/>
      <c r="AH103" s="6"/>
      <c r="AI103" s="6"/>
    </row>
    <row r="104" spans="4:35" x14ac:dyDescent="0.35">
      <c r="D104" s="61"/>
      <c r="T104" s="61"/>
      <c r="Y104" s="6"/>
      <c r="Z104" s="6"/>
      <c r="AA104" s="6"/>
      <c r="AB104" s="6"/>
      <c r="AC104" s="6"/>
      <c r="AD104" s="6"/>
      <c r="AE104" s="6"/>
      <c r="AF104" s="6"/>
      <c r="AG104" s="6"/>
      <c r="AH104" s="6"/>
      <c r="AI104" s="6"/>
    </row>
    <row r="105" spans="4:35" x14ac:dyDescent="0.35">
      <c r="D105" s="61"/>
      <c r="T105" s="61"/>
      <c r="Y105" s="6"/>
      <c r="Z105" s="6"/>
      <c r="AA105" s="6"/>
      <c r="AB105" s="6"/>
      <c r="AC105" s="6"/>
      <c r="AD105" s="6"/>
      <c r="AE105" s="6"/>
      <c r="AF105" s="6"/>
      <c r="AG105" s="6"/>
      <c r="AH105" s="6"/>
      <c r="AI105" s="6"/>
    </row>
    <row r="106" spans="4:35" x14ac:dyDescent="0.35">
      <c r="D106" s="61"/>
      <c r="T106" s="61"/>
      <c r="Y106" s="6"/>
      <c r="Z106" s="6"/>
      <c r="AA106" s="6"/>
      <c r="AB106" s="6"/>
      <c r="AC106" s="6"/>
      <c r="AD106" s="6"/>
      <c r="AE106" s="6"/>
      <c r="AF106" s="6"/>
      <c r="AG106" s="6"/>
      <c r="AH106" s="6"/>
      <c r="AI106" s="6"/>
    </row>
    <row r="107" spans="4:35" x14ac:dyDescent="0.35">
      <c r="D107" s="61"/>
      <c r="T107" s="61"/>
      <c r="Y107" s="6"/>
      <c r="Z107" s="6"/>
      <c r="AA107" s="6"/>
      <c r="AB107" s="6"/>
      <c r="AC107" s="6"/>
      <c r="AD107" s="6"/>
      <c r="AE107" s="6"/>
      <c r="AF107" s="6"/>
      <c r="AG107" s="6"/>
      <c r="AH107" s="6"/>
      <c r="AI107" s="6"/>
    </row>
    <row r="108" spans="4:35" x14ac:dyDescent="0.35">
      <c r="D108" s="61"/>
      <c r="T108" s="61"/>
      <c r="Y108" s="6"/>
      <c r="Z108" s="6"/>
      <c r="AA108" s="6"/>
      <c r="AB108" s="6"/>
      <c r="AC108" s="6"/>
      <c r="AD108" s="6"/>
      <c r="AE108" s="6"/>
      <c r="AF108" s="6"/>
      <c r="AG108" s="6"/>
      <c r="AH108" s="6"/>
      <c r="AI108" s="6"/>
    </row>
    <row r="109" spans="4:35" x14ac:dyDescent="0.35">
      <c r="D109" s="61"/>
      <c r="T109" s="61"/>
      <c r="Y109" s="6"/>
      <c r="Z109" s="6"/>
      <c r="AA109" s="6"/>
      <c r="AB109" s="6"/>
      <c r="AC109" s="6"/>
      <c r="AD109" s="6"/>
      <c r="AE109" s="6"/>
      <c r="AF109" s="6"/>
      <c r="AG109" s="6"/>
      <c r="AH109" s="6"/>
      <c r="AI109" s="6"/>
    </row>
    <row r="110" spans="4:35" x14ac:dyDescent="0.35">
      <c r="D110" s="61"/>
      <c r="T110" s="61"/>
      <c r="Y110" s="6"/>
      <c r="Z110" s="6"/>
      <c r="AA110" s="6"/>
      <c r="AB110" s="6"/>
      <c r="AC110" s="6"/>
      <c r="AD110" s="6"/>
      <c r="AE110" s="6"/>
      <c r="AF110" s="6"/>
      <c r="AG110" s="6"/>
      <c r="AH110" s="6"/>
      <c r="AI110" s="6"/>
    </row>
    <row r="111" spans="4:35" x14ac:dyDescent="0.35">
      <c r="D111" s="61"/>
      <c r="T111" s="61"/>
      <c r="Y111" s="6"/>
      <c r="Z111" s="6"/>
      <c r="AA111" s="6"/>
      <c r="AB111" s="6"/>
      <c r="AC111" s="6"/>
      <c r="AD111" s="6"/>
      <c r="AE111" s="6"/>
      <c r="AF111" s="6"/>
      <c r="AG111" s="6"/>
      <c r="AH111" s="6"/>
      <c r="AI111" s="6"/>
    </row>
    <row r="112" spans="4:35" x14ac:dyDescent="0.35">
      <c r="D112" s="61"/>
      <c r="T112" s="61"/>
      <c r="Y112" s="6"/>
      <c r="Z112" s="6"/>
      <c r="AA112" s="6"/>
      <c r="AB112" s="6"/>
      <c r="AC112" s="6"/>
      <c r="AD112" s="6"/>
      <c r="AE112" s="6"/>
      <c r="AF112" s="6"/>
      <c r="AG112" s="6"/>
      <c r="AH112" s="6"/>
      <c r="AI112" s="6"/>
    </row>
    <row r="113" spans="4:35" x14ac:dyDescent="0.35">
      <c r="D113" s="61"/>
      <c r="T113" s="61"/>
      <c r="Y113" s="6"/>
      <c r="Z113" s="6"/>
      <c r="AA113" s="6"/>
      <c r="AB113" s="6"/>
      <c r="AC113" s="6"/>
      <c r="AD113" s="6"/>
      <c r="AE113" s="6"/>
      <c r="AF113" s="6"/>
      <c r="AG113" s="6"/>
      <c r="AH113" s="6"/>
      <c r="AI113" s="6"/>
    </row>
    <row r="114" spans="4:35" x14ac:dyDescent="0.35">
      <c r="D114" s="61"/>
      <c r="T114" s="61"/>
      <c r="Y114" s="6"/>
      <c r="Z114" s="6"/>
      <c r="AA114" s="6"/>
      <c r="AB114" s="6"/>
      <c r="AC114" s="6"/>
      <c r="AD114" s="6"/>
      <c r="AE114" s="6"/>
      <c r="AF114" s="6"/>
      <c r="AG114" s="6"/>
      <c r="AH114" s="6"/>
      <c r="AI114" s="6"/>
    </row>
    <row r="115" spans="4:35" x14ac:dyDescent="0.35">
      <c r="D115" s="61"/>
      <c r="T115" s="61"/>
      <c r="Y115" s="6"/>
      <c r="Z115" s="6"/>
      <c r="AA115" s="6"/>
      <c r="AB115" s="6"/>
      <c r="AC115" s="6"/>
      <c r="AD115" s="6"/>
      <c r="AE115" s="6"/>
      <c r="AF115" s="6"/>
      <c r="AG115" s="6"/>
      <c r="AH115" s="6"/>
      <c r="AI115" s="6"/>
    </row>
    <row r="116" spans="4:35" x14ac:dyDescent="0.35">
      <c r="D116" s="61"/>
      <c r="T116" s="61"/>
      <c r="Y116" s="6"/>
      <c r="Z116" s="6"/>
      <c r="AA116" s="6"/>
      <c r="AB116" s="6"/>
      <c r="AC116" s="6"/>
      <c r="AD116" s="6"/>
      <c r="AE116" s="6"/>
      <c r="AF116" s="6"/>
      <c r="AG116" s="6"/>
      <c r="AH116" s="6"/>
      <c r="AI116" s="6"/>
    </row>
    <row r="117" spans="4:35" x14ac:dyDescent="0.35">
      <c r="D117" s="61"/>
      <c r="T117" s="61"/>
      <c r="Y117" s="6"/>
      <c r="Z117" s="6"/>
      <c r="AA117" s="6"/>
      <c r="AB117" s="6"/>
      <c r="AC117" s="6"/>
      <c r="AD117" s="6"/>
      <c r="AE117" s="6"/>
      <c r="AF117" s="6"/>
      <c r="AG117" s="6"/>
      <c r="AH117" s="6"/>
      <c r="AI117" s="6"/>
    </row>
    <row r="118" spans="4:35" x14ac:dyDescent="0.35">
      <c r="D118" s="61"/>
      <c r="T118" s="61"/>
      <c r="Y118" s="6"/>
      <c r="Z118" s="6"/>
      <c r="AA118" s="6"/>
      <c r="AB118" s="6"/>
      <c r="AC118" s="6"/>
      <c r="AD118" s="6"/>
      <c r="AE118" s="6"/>
      <c r="AF118" s="6"/>
      <c r="AG118" s="6"/>
      <c r="AH118" s="6"/>
      <c r="AI118" s="6"/>
    </row>
    <row r="119" spans="4:35" x14ac:dyDescent="0.35">
      <c r="D119" s="61"/>
      <c r="T119" s="61"/>
      <c r="Y119" s="6"/>
      <c r="Z119" s="6"/>
      <c r="AA119" s="6"/>
      <c r="AB119" s="6"/>
      <c r="AC119" s="6"/>
      <c r="AD119" s="6"/>
      <c r="AE119" s="6"/>
      <c r="AF119" s="6"/>
      <c r="AG119" s="6"/>
      <c r="AH119" s="6"/>
      <c r="AI119" s="6"/>
    </row>
    <row r="120" spans="4:35" x14ac:dyDescent="0.35">
      <c r="D120" s="61"/>
      <c r="T120" s="61"/>
      <c r="Y120" s="6"/>
      <c r="Z120" s="6"/>
      <c r="AA120" s="6"/>
      <c r="AB120" s="6"/>
      <c r="AC120" s="6"/>
      <c r="AD120" s="6"/>
      <c r="AE120" s="6"/>
      <c r="AF120" s="6"/>
      <c r="AG120" s="6"/>
      <c r="AH120" s="6"/>
      <c r="AI120" s="6"/>
    </row>
    <row r="121" spans="4:35" x14ac:dyDescent="0.35">
      <c r="D121" s="61"/>
      <c r="T121" s="61"/>
      <c r="Y121" s="6"/>
      <c r="Z121" s="6"/>
      <c r="AA121" s="6"/>
      <c r="AB121" s="6"/>
      <c r="AC121" s="6"/>
      <c r="AD121" s="6"/>
      <c r="AE121" s="6"/>
      <c r="AF121" s="6"/>
      <c r="AG121" s="6"/>
      <c r="AH121" s="6"/>
      <c r="AI121" s="6"/>
    </row>
    <row r="122" spans="4:35" x14ac:dyDescent="0.35">
      <c r="D122" s="61"/>
      <c r="T122" s="61"/>
      <c r="Y122" s="6"/>
      <c r="Z122" s="6"/>
      <c r="AA122" s="6"/>
      <c r="AB122" s="6"/>
      <c r="AC122" s="6"/>
      <c r="AD122" s="6"/>
      <c r="AE122" s="6"/>
      <c r="AF122" s="6"/>
      <c r="AG122" s="6"/>
      <c r="AH122" s="6"/>
      <c r="AI122" s="6"/>
    </row>
    <row r="123" spans="4:35" x14ac:dyDescent="0.35">
      <c r="D123" s="61"/>
      <c r="T123" s="61"/>
      <c r="Y123" s="6"/>
      <c r="Z123" s="6"/>
      <c r="AA123" s="6"/>
      <c r="AB123" s="6"/>
      <c r="AC123" s="6"/>
      <c r="AD123" s="6"/>
      <c r="AE123" s="6"/>
      <c r="AF123" s="6"/>
      <c r="AG123" s="6"/>
      <c r="AH123" s="6"/>
      <c r="AI123" s="6"/>
    </row>
    <row r="124" spans="4:35" x14ac:dyDescent="0.35">
      <c r="D124" s="61"/>
      <c r="T124" s="61"/>
      <c r="Y124" s="6"/>
      <c r="Z124" s="6"/>
      <c r="AA124" s="6"/>
      <c r="AB124" s="6"/>
      <c r="AC124" s="6"/>
      <c r="AD124" s="6"/>
      <c r="AE124" s="6"/>
      <c r="AF124" s="6"/>
      <c r="AG124" s="6"/>
      <c r="AH124" s="6"/>
      <c r="AI124" s="6"/>
    </row>
    <row r="125" spans="4:35" x14ac:dyDescent="0.35">
      <c r="D125" s="61"/>
      <c r="T125" s="61"/>
      <c r="Y125" s="6"/>
      <c r="Z125" s="6"/>
      <c r="AA125" s="6"/>
      <c r="AB125" s="6"/>
      <c r="AC125" s="6"/>
      <c r="AD125" s="6"/>
      <c r="AE125" s="6"/>
      <c r="AF125" s="6"/>
      <c r="AG125" s="6"/>
      <c r="AH125" s="6"/>
      <c r="AI125" s="6"/>
    </row>
    <row r="126" spans="4:35" x14ac:dyDescent="0.35">
      <c r="D126" s="61"/>
      <c r="T126" s="61"/>
      <c r="Y126" s="6"/>
      <c r="Z126" s="6"/>
      <c r="AA126" s="6"/>
      <c r="AB126" s="6"/>
      <c r="AC126" s="6"/>
      <c r="AD126" s="6"/>
      <c r="AE126" s="6"/>
      <c r="AF126" s="6"/>
      <c r="AG126" s="6"/>
      <c r="AH126" s="6"/>
      <c r="AI126" s="6"/>
    </row>
    <row r="127" spans="4:35" x14ac:dyDescent="0.35">
      <c r="D127" s="61"/>
      <c r="T127" s="61"/>
      <c r="Y127" s="6"/>
      <c r="Z127" s="6"/>
      <c r="AA127" s="6"/>
      <c r="AB127" s="6"/>
      <c r="AC127" s="6"/>
      <c r="AD127" s="6"/>
      <c r="AE127" s="6"/>
      <c r="AF127" s="6"/>
      <c r="AG127" s="6"/>
      <c r="AH127" s="6"/>
      <c r="AI127" s="6"/>
    </row>
    <row r="128" spans="4:35" x14ac:dyDescent="0.35">
      <c r="D128" s="61"/>
      <c r="T128" s="61"/>
      <c r="Y128" s="6"/>
      <c r="Z128" s="6"/>
      <c r="AA128" s="6"/>
      <c r="AB128" s="6"/>
      <c r="AC128" s="6"/>
      <c r="AD128" s="6"/>
      <c r="AE128" s="6"/>
      <c r="AF128" s="6"/>
      <c r="AG128" s="6"/>
      <c r="AH128" s="6"/>
      <c r="AI128" s="6"/>
    </row>
    <row r="129" spans="4:35" x14ac:dyDescent="0.35">
      <c r="D129" s="61"/>
      <c r="T129" s="61"/>
      <c r="Y129" s="6"/>
      <c r="Z129" s="6"/>
      <c r="AA129" s="6"/>
      <c r="AB129" s="6"/>
      <c r="AC129" s="6"/>
      <c r="AD129" s="6"/>
      <c r="AE129" s="6"/>
      <c r="AF129" s="6"/>
      <c r="AG129" s="6"/>
      <c r="AH129" s="6"/>
      <c r="AI129" s="6"/>
    </row>
    <row r="130" spans="4:35" x14ac:dyDescent="0.35">
      <c r="D130" s="61"/>
      <c r="T130" s="61"/>
      <c r="Y130" s="6"/>
      <c r="Z130" s="6"/>
      <c r="AA130" s="6"/>
      <c r="AB130" s="6"/>
      <c r="AC130" s="6"/>
      <c r="AD130" s="6"/>
      <c r="AE130" s="6"/>
      <c r="AF130" s="6"/>
      <c r="AG130" s="6"/>
      <c r="AH130" s="6"/>
      <c r="AI130" s="6"/>
    </row>
    <row r="131" spans="4:35" x14ac:dyDescent="0.35">
      <c r="D131" s="61"/>
      <c r="T131" s="61"/>
      <c r="Y131" s="6"/>
      <c r="Z131" s="6"/>
      <c r="AA131" s="6"/>
      <c r="AB131" s="6"/>
      <c r="AC131" s="6"/>
      <c r="AD131" s="6"/>
      <c r="AE131" s="6"/>
      <c r="AF131" s="6"/>
      <c r="AG131" s="6"/>
      <c r="AH131" s="6"/>
      <c r="AI131" s="6"/>
    </row>
    <row r="132" spans="4:35" x14ac:dyDescent="0.35">
      <c r="D132" s="61"/>
      <c r="T132" s="61"/>
      <c r="Y132" s="6"/>
      <c r="Z132" s="6"/>
      <c r="AA132" s="6"/>
      <c r="AB132" s="6"/>
      <c r="AC132" s="6"/>
      <c r="AD132" s="6"/>
      <c r="AE132" s="6"/>
      <c r="AF132" s="6"/>
      <c r="AG132" s="6"/>
      <c r="AH132" s="6"/>
      <c r="AI132" s="6"/>
    </row>
    <row r="133" spans="4:35" x14ac:dyDescent="0.35">
      <c r="D133" s="61"/>
      <c r="T133" s="61"/>
      <c r="Y133" s="6"/>
      <c r="Z133" s="6"/>
      <c r="AA133" s="6"/>
      <c r="AB133" s="6"/>
      <c r="AC133" s="6"/>
      <c r="AD133" s="6"/>
      <c r="AE133" s="6"/>
      <c r="AF133" s="6"/>
      <c r="AG133" s="6"/>
      <c r="AH133" s="6"/>
      <c r="AI133" s="6"/>
    </row>
    <row r="134" spans="4:35" x14ac:dyDescent="0.35">
      <c r="D134" s="61"/>
      <c r="T134" s="61"/>
      <c r="Y134" s="6"/>
      <c r="Z134" s="6"/>
      <c r="AA134" s="6"/>
      <c r="AB134" s="6"/>
      <c r="AC134" s="6"/>
      <c r="AD134" s="6"/>
      <c r="AE134" s="6"/>
      <c r="AF134" s="6"/>
      <c r="AG134" s="6"/>
      <c r="AH134" s="6"/>
      <c r="AI134" s="6"/>
    </row>
    <row r="135" spans="4:35" x14ac:dyDescent="0.35">
      <c r="D135" s="61"/>
      <c r="T135" s="61"/>
      <c r="Y135" s="6"/>
      <c r="Z135" s="6"/>
      <c r="AA135" s="6"/>
      <c r="AB135" s="6"/>
      <c r="AC135" s="6"/>
      <c r="AD135" s="6"/>
      <c r="AE135" s="6"/>
      <c r="AF135" s="6"/>
      <c r="AG135" s="6"/>
      <c r="AH135" s="6"/>
      <c r="AI135" s="6"/>
    </row>
    <row r="136" spans="4:35" x14ac:dyDescent="0.35">
      <c r="D136" s="61"/>
      <c r="T136" s="61"/>
      <c r="Y136" s="6"/>
      <c r="Z136" s="6"/>
      <c r="AA136" s="6"/>
      <c r="AB136" s="6"/>
      <c r="AC136" s="6"/>
      <c r="AD136" s="6"/>
      <c r="AE136" s="6"/>
      <c r="AF136" s="6"/>
      <c r="AG136" s="6"/>
      <c r="AH136" s="6"/>
      <c r="AI136" s="6"/>
    </row>
    <row r="137" spans="4:35" x14ac:dyDescent="0.35">
      <c r="D137" s="61"/>
      <c r="T137" s="61"/>
      <c r="Y137" s="6"/>
      <c r="Z137" s="6"/>
      <c r="AA137" s="6"/>
      <c r="AB137" s="6"/>
      <c r="AC137" s="6"/>
      <c r="AD137" s="6"/>
      <c r="AE137" s="6"/>
      <c r="AF137" s="6"/>
      <c r="AG137" s="6"/>
      <c r="AH137" s="6"/>
      <c r="AI137" s="6"/>
    </row>
    <row r="138" spans="4:35" x14ac:dyDescent="0.35">
      <c r="D138" s="61"/>
      <c r="T138" s="61"/>
      <c r="Y138" s="6"/>
      <c r="Z138" s="6"/>
      <c r="AA138" s="6"/>
      <c r="AB138" s="6"/>
      <c r="AC138" s="6"/>
      <c r="AD138" s="6"/>
      <c r="AE138" s="6"/>
      <c r="AF138" s="6"/>
      <c r="AG138" s="6"/>
      <c r="AH138" s="6"/>
      <c r="AI138" s="6"/>
    </row>
    <row r="139" spans="4:35" x14ac:dyDescent="0.35">
      <c r="D139" s="61"/>
      <c r="T139" s="61"/>
      <c r="Y139" s="6"/>
      <c r="Z139" s="6"/>
      <c r="AA139" s="6"/>
      <c r="AB139" s="6"/>
      <c r="AC139" s="6"/>
      <c r="AD139" s="6"/>
      <c r="AE139" s="6"/>
      <c r="AF139" s="6"/>
      <c r="AG139" s="6"/>
      <c r="AH139" s="6"/>
      <c r="AI139" s="6"/>
    </row>
    <row r="140" spans="4:35" x14ac:dyDescent="0.35">
      <c r="D140" s="61"/>
      <c r="T140" s="61"/>
      <c r="Y140" s="6"/>
      <c r="Z140" s="6"/>
      <c r="AA140" s="6"/>
      <c r="AB140" s="6"/>
      <c r="AC140" s="6"/>
      <c r="AD140" s="6"/>
      <c r="AE140" s="6"/>
      <c r="AF140" s="6"/>
      <c r="AG140" s="6"/>
      <c r="AH140" s="6"/>
      <c r="AI140" s="6"/>
    </row>
    <row r="141" spans="4:35" x14ac:dyDescent="0.35">
      <c r="D141" s="61"/>
      <c r="T141" s="61"/>
      <c r="Y141" s="6"/>
      <c r="Z141" s="6"/>
      <c r="AA141" s="6"/>
      <c r="AB141" s="6"/>
      <c r="AC141" s="6"/>
      <c r="AD141" s="6"/>
      <c r="AE141" s="6"/>
      <c r="AF141" s="6"/>
      <c r="AG141" s="6"/>
      <c r="AH141" s="6"/>
      <c r="AI141" s="6"/>
    </row>
    <row r="142" spans="4:35" x14ac:dyDescent="0.35">
      <c r="D142" s="61"/>
      <c r="T142" s="61"/>
      <c r="Y142" s="6"/>
      <c r="Z142" s="6"/>
      <c r="AA142" s="6"/>
      <c r="AB142" s="6"/>
      <c r="AC142" s="6"/>
      <c r="AD142" s="6"/>
      <c r="AE142" s="6"/>
      <c r="AF142" s="6"/>
      <c r="AG142" s="6"/>
      <c r="AH142" s="6"/>
      <c r="AI142" s="6"/>
    </row>
    <row r="143" spans="4:35" x14ac:dyDescent="0.35">
      <c r="D143" s="61"/>
      <c r="T143" s="61"/>
      <c r="Y143" s="6"/>
      <c r="Z143" s="6"/>
      <c r="AA143" s="6"/>
      <c r="AB143" s="6"/>
      <c r="AC143" s="6"/>
      <c r="AD143" s="6"/>
      <c r="AE143" s="6"/>
      <c r="AF143" s="6"/>
      <c r="AG143" s="6"/>
      <c r="AH143" s="6"/>
      <c r="AI143" s="6"/>
    </row>
    <row r="144" spans="4:35" x14ac:dyDescent="0.35">
      <c r="D144" s="61"/>
      <c r="T144" s="61"/>
      <c r="Y144" s="6"/>
      <c r="Z144" s="6"/>
      <c r="AA144" s="6"/>
      <c r="AB144" s="6"/>
      <c r="AC144" s="6"/>
      <c r="AD144" s="6"/>
      <c r="AE144" s="6"/>
      <c r="AF144" s="6"/>
      <c r="AG144" s="6"/>
      <c r="AH144" s="6"/>
      <c r="AI144" s="6"/>
    </row>
    <row r="145" spans="4:35" x14ac:dyDescent="0.35">
      <c r="D145" s="61"/>
      <c r="T145" s="61"/>
      <c r="Y145" s="6"/>
      <c r="Z145" s="6"/>
      <c r="AA145" s="6"/>
      <c r="AB145" s="6"/>
      <c r="AC145" s="6"/>
      <c r="AD145" s="6"/>
      <c r="AE145" s="6"/>
      <c r="AF145" s="6"/>
      <c r="AG145" s="6"/>
      <c r="AH145" s="6"/>
      <c r="AI145" s="6"/>
    </row>
    <row r="146" spans="4:35" x14ac:dyDescent="0.35">
      <c r="D146" s="61"/>
      <c r="T146" s="61"/>
      <c r="Y146" s="6"/>
      <c r="Z146" s="6"/>
      <c r="AA146" s="6"/>
      <c r="AB146" s="6"/>
      <c r="AC146" s="6"/>
      <c r="AD146" s="6"/>
      <c r="AE146" s="6"/>
      <c r="AF146" s="6"/>
      <c r="AG146" s="6"/>
      <c r="AH146" s="6"/>
      <c r="AI146" s="6"/>
    </row>
    <row r="147" spans="4:35" x14ac:dyDescent="0.35">
      <c r="D147" s="61"/>
      <c r="T147" s="61"/>
      <c r="Y147" s="6"/>
      <c r="Z147" s="6"/>
      <c r="AA147" s="6"/>
      <c r="AB147" s="6"/>
      <c r="AC147" s="6"/>
      <c r="AD147" s="6"/>
      <c r="AE147" s="6"/>
      <c r="AF147" s="6"/>
      <c r="AG147" s="6"/>
      <c r="AH147" s="6"/>
      <c r="AI147" s="6"/>
    </row>
    <row r="148" spans="4:35" x14ac:dyDescent="0.35">
      <c r="D148" s="61"/>
      <c r="T148" s="61"/>
      <c r="Y148" s="6"/>
      <c r="Z148" s="6"/>
      <c r="AA148" s="6"/>
      <c r="AB148" s="6"/>
      <c r="AC148" s="6"/>
      <c r="AD148" s="6"/>
      <c r="AE148" s="6"/>
      <c r="AF148" s="6"/>
      <c r="AG148" s="6"/>
      <c r="AH148" s="6"/>
      <c r="AI148" s="6"/>
    </row>
    <row r="149" spans="4:35" x14ac:dyDescent="0.35">
      <c r="D149" s="61"/>
      <c r="T149" s="61"/>
      <c r="Y149" s="6"/>
      <c r="Z149" s="6"/>
      <c r="AA149" s="6"/>
      <c r="AB149" s="6"/>
      <c r="AC149" s="6"/>
      <c r="AD149" s="6"/>
      <c r="AE149" s="6"/>
      <c r="AF149" s="6"/>
      <c r="AG149" s="6"/>
      <c r="AH149" s="6"/>
      <c r="AI149" s="6"/>
    </row>
    <row r="150" spans="4:35" x14ac:dyDescent="0.35">
      <c r="D150" s="61"/>
      <c r="T150" s="61"/>
      <c r="Y150" s="6"/>
      <c r="Z150" s="6"/>
      <c r="AA150" s="6"/>
      <c r="AB150" s="6"/>
      <c r="AC150" s="6"/>
      <c r="AD150" s="6"/>
      <c r="AE150" s="6"/>
      <c r="AF150" s="6"/>
      <c r="AG150" s="6"/>
      <c r="AH150" s="6"/>
      <c r="AI150" s="6"/>
    </row>
    <row r="151" spans="4:35" x14ac:dyDescent="0.35">
      <c r="D151" s="61"/>
      <c r="T151" s="61"/>
      <c r="Y151" s="6"/>
      <c r="Z151" s="6"/>
      <c r="AA151" s="6"/>
      <c r="AB151" s="6"/>
      <c r="AC151" s="6"/>
      <c r="AD151" s="6"/>
      <c r="AE151" s="6"/>
      <c r="AF151" s="6"/>
      <c r="AG151" s="6"/>
      <c r="AH151" s="6"/>
      <c r="AI151"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2339E-0E46-4BCF-AC90-D99E361A8D36}">
  <sheetPr codeName="Sheet2">
    <tabColor theme="1"/>
  </sheetPr>
  <dimension ref="A1:U107"/>
  <sheetViews>
    <sheetView topLeftCell="I4" zoomScale="70" zoomScaleNormal="70" workbookViewId="0">
      <selection activeCell="K4" sqref="K4"/>
    </sheetView>
  </sheetViews>
  <sheetFormatPr defaultRowHeight="14.5" x14ac:dyDescent="0.35"/>
  <cols>
    <col min="1" max="1" width="17.54296875" style="6" customWidth="1"/>
    <col min="2" max="2" width="45.54296875" style="6" customWidth="1"/>
    <col min="3" max="3" width="42.81640625" customWidth="1"/>
    <col min="4" max="4" width="55" style="7" customWidth="1"/>
    <col min="5" max="5" width="17.54296875" customWidth="1"/>
    <col min="6" max="6" width="52.453125" style="7" customWidth="1"/>
    <col min="7" max="7" width="112.54296875" style="45" customWidth="1"/>
    <col min="8" max="8" width="12.54296875" style="45" customWidth="1"/>
    <col min="9" max="9" width="34.1796875" style="45" customWidth="1"/>
    <col min="10" max="10" width="55.54296875" style="45" customWidth="1"/>
    <col min="11" max="21" width="25.81640625" customWidth="1"/>
  </cols>
  <sheetData>
    <row r="1" spans="1:21" ht="21.5" thickBot="1" x14ac:dyDescent="0.55000000000000004">
      <c r="A1" s="116" t="s">
        <v>196</v>
      </c>
      <c r="B1" s="116"/>
      <c r="C1" s="116"/>
      <c r="D1" s="116"/>
      <c r="E1" s="116"/>
      <c r="F1" s="116"/>
      <c r="G1" s="116"/>
      <c r="H1" s="116"/>
      <c r="I1" s="116"/>
      <c r="J1" s="116"/>
      <c r="K1" s="116"/>
      <c r="L1" s="116"/>
      <c r="M1" s="116"/>
      <c r="N1" s="116"/>
      <c r="O1" s="116"/>
      <c r="P1" s="116"/>
      <c r="Q1" s="116"/>
      <c r="R1" s="116"/>
      <c r="S1" s="116"/>
      <c r="T1" s="116"/>
      <c r="U1" s="116"/>
    </row>
    <row r="2" spans="1:21" ht="19" thickBot="1" x14ac:dyDescent="0.5">
      <c r="A2" s="117" t="s">
        <v>197</v>
      </c>
      <c r="B2" s="118"/>
      <c r="C2" s="118"/>
      <c r="D2" s="118"/>
      <c r="E2" s="118"/>
      <c r="F2" s="118"/>
      <c r="G2" s="118"/>
      <c r="H2" s="118"/>
      <c r="I2" s="118"/>
      <c r="J2" s="119"/>
      <c r="K2" s="117" t="s">
        <v>179</v>
      </c>
      <c r="L2" s="118"/>
      <c r="M2" s="118"/>
      <c r="N2" s="118"/>
      <c r="O2" s="118"/>
      <c r="P2" s="118"/>
      <c r="Q2" s="118"/>
      <c r="R2" s="118"/>
      <c r="S2" s="118"/>
      <c r="T2" s="118"/>
      <c r="U2" s="120"/>
    </row>
    <row r="3" spans="1:21" ht="18.5" hidden="1" x14ac:dyDescent="0.45">
      <c r="A3" s="96">
        <v>1</v>
      </c>
      <c r="B3" s="96">
        <f>A3+1</f>
        <v>2</v>
      </c>
      <c r="C3" s="96">
        <f t="shared" ref="C3:U3" si="0">B3+1</f>
        <v>3</v>
      </c>
      <c r="D3" s="96">
        <f t="shared" si="0"/>
        <v>4</v>
      </c>
      <c r="E3" s="96">
        <f t="shared" si="0"/>
        <v>5</v>
      </c>
      <c r="F3" s="96">
        <f t="shared" si="0"/>
        <v>6</v>
      </c>
      <c r="G3" s="96">
        <f t="shared" si="0"/>
        <v>7</v>
      </c>
      <c r="H3" s="96">
        <f t="shared" si="0"/>
        <v>8</v>
      </c>
      <c r="I3" s="96">
        <f t="shared" si="0"/>
        <v>9</v>
      </c>
      <c r="J3" s="96">
        <f t="shared" si="0"/>
        <v>10</v>
      </c>
      <c r="K3" s="96">
        <f t="shared" si="0"/>
        <v>11</v>
      </c>
      <c r="L3" s="96">
        <f t="shared" si="0"/>
        <v>12</v>
      </c>
      <c r="M3" s="96">
        <f t="shared" si="0"/>
        <v>13</v>
      </c>
      <c r="N3" s="96">
        <f t="shared" si="0"/>
        <v>14</v>
      </c>
      <c r="O3" s="96">
        <f t="shared" si="0"/>
        <v>15</v>
      </c>
      <c r="P3" s="96">
        <f t="shared" si="0"/>
        <v>16</v>
      </c>
      <c r="Q3" s="96">
        <f t="shared" si="0"/>
        <v>17</v>
      </c>
      <c r="R3" s="96">
        <f t="shared" si="0"/>
        <v>18</v>
      </c>
      <c r="S3" s="96">
        <f t="shared" si="0"/>
        <v>19</v>
      </c>
      <c r="T3" s="96">
        <f t="shared" si="0"/>
        <v>20</v>
      </c>
      <c r="U3" s="96">
        <f t="shared" si="0"/>
        <v>21</v>
      </c>
    </row>
    <row r="4" spans="1:21" ht="45" customHeight="1" x14ac:dyDescent="0.35">
      <c r="A4" s="8" t="s">
        <v>198</v>
      </c>
      <c r="B4" s="9" t="s">
        <v>199</v>
      </c>
      <c r="C4" s="10" t="s">
        <v>200</v>
      </c>
      <c r="D4" s="11" t="s">
        <v>201</v>
      </c>
      <c r="E4" s="10" t="s">
        <v>202</v>
      </c>
      <c r="F4" s="10" t="s">
        <v>203</v>
      </c>
      <c r="G4" s="12" t="s">
        <v>177</v>
      </c>
      <c r="H4" s="10" t="s">
        <v>204</v>
      </c>
      <c r="I4" s="10" t="s">
        <v>205</v>
      </c>
      <c r="J4" s="12" t="s">
        <v>206</v>
      </c>
      <c r="K4" s="13" t="s">
        <v>8</v>
      </c>
      <c r="L4" s="13" t="s">
        <v>14</v>
      </c>
      <c r="M4" s="13" t="s">
        <v>20</v>
      </c>
      <c r="N4" s="13" t="s">
        <v>26</v>
      </c>
      <c r="O4" s="13" t="s">
        <v>181</v>
      </c>
      <c r="P4" s="13" t="s">
        <v>182</v>
      </c>
      <c r="Q4" s="13" t="s">
        <v>183</v>
      </c>
      <c r="R4" s="14" t="s">
        <v>184</v>
      </c>
      <c r="S4" s="13" t="s">
        <v>185</v>
      </c>
      <c r="T4" s="13" t="s">
        <v>186</v>
      </c>
      <c r="U4" s="13" t="s">
        <v>207</v>
      </c>
    </row>
    <row r="5" spans="1:21" ht="213.65" hidden="1" customHeight="1" x14ac:dyDescent="0.35">
      <c r="A5" s="15" t="s">
        <v>208</v>
      </c>
      <c r="B5" s="16" t="s">
        <v>209</v>
      </c>
      <c r="C5" s="17" t="s">
        <v>210</v>
      </c>
      <c r="D5" s="18" t="s">
        <v>211</v>
      </c>
      <c r="E5" s="19" t="s">
        <v>212</v>
      </c>
      <c r="F5" s="20" t="s">
        <v>213</v>
      </c>
      <c r="G5" s="21" t="s">
        <v>214</v>
      </c>
      <c r="H5" s="20"/>
      <c r="I5" s="20"/>
      <c r="J5" s="22" t="s">
        <v>215</v>
      </c>
      <c r="K5" s="23">
        <v>0</v>
      </c>
      <c r="L5" s="17">
        <v>0</v>
      </c>
      <c r="M5" s="23">
        <v>0</v>
      </c>
      <c r="N5" s="24">
        <v>1</v>
      </c>
      <c r="O5" s="24">
        <v>3</v>
      </c>
      <c r="P5" s="24">
        <v>2</v>
      </c>
      <c r="Q5" s="24">
        <v>3</v>
      </c>
      <c r="R5" s="25">
        <v>1</v>
      </c>
      <c r="S5" s="24">
        <v>2</v>
      </c>
      <c r="T5" s="24">
        <v>3</v>
      </c>
      <c r="U5" s="24">
        <v>3</v>
      </c>
    </row>
    <row r="6" spans="1:21" ht="338.5" hidden="1" customHeight="1" x14ac:dyDescent="0.35">
      <c r="A6" s="15" t="s">
        <v>216</v>
      </c>
      <c r="B6" s="16" t="s">
        <v>209</v>
      </c>
      <c r="C6" s="17" t="s">
        <v>210</v>
      </c>
      <c r="D6" s="18" t="s">
        <v>217</v>
      </c>
      <c r="E6" s="19" t="s">
        <v>218</v>
      </c>
      <c r="F6" s="20" t="s">
        <v>219</v>
      </c>
      <c r="G6" s="21" t="s">
        <v>220</v>
      </c>
      <c r="H6" s="20"/>
      <c r="I6" s="20"/>
      <c r="J6" s="22" t="s">
        <v>221</v>
      </c>
      <c r="K6" s="23">
        <v>0</v>
      </c>
      <c r="L6" s="17">
        <v>0</v>
      </c>
      <c r="M6" s="26">
        <v>1</v>
      </c>
      <c r="N6" s="24">
        <v>2</v>
      </c>
      <c r="O6" s="24">
        <v>3</v>
      </c>
      <c r="P6" s="24">
        <v>2</v>
      </c>
      <c r="Q6" s="24">
        <v>3</v>
      </c>
      <c r="R6" s="25">
        <v>1</v>
      </c>
      <c r="S6" s="24">
        <v>2</v>
      </c>
      <c r="T6" s="24">
        <v>3</v>
      </c>
      <c r="U6" s="24">
        <v>3</v>
      </c>
    </row>
    <row r="7" spans="1:21" ht="220" hidden="1" customHeight="1" x14ac:dyDescent="0.35">
      <c r="A7" s="15" t="s">
        <v>222</v>
      </c>
      <c r="B7" s="16" t="s">
        <v>209</v>
      </c>
      <c r="C7" s="17" t="s">
        <v>210</v>
      </c>
      <c r="D7" s="26" t="s">
        <v>223</v>
      </c>
      <c r="E7" s="19" t="s">
        <v>224</v>
      </c>
      <c r="F7" s="20" t="s">
        <v>225</v>
      </c>
      <c r="G7" s="21" t="s">
        <v>226</v>
      </c>
      <c r="H7" s="20">
        <v>53</v>
      </c>
      <c r="I7" s="27" t="s">
        <v>227</v>
      </c>
      <c r="J7" s="28" t="s">
        <v>228</v>
      </c>
      <c r="K7" s="23">
        <v>0</v>
      </c>
      <c r="L7" s="17">
        <v>0</v>
      </c>
      <c r="M7" s="23">
        <v>0</v>
      </c>
      <c r="N7" s="24">
        <v>1</v>
      </c>
      <c r="O7" s="24">
        <v>3</v>
      </c>
      <c r="P7" s="24">
        <v>2</v>
      </c>
      <c r="Q7" s="24">
        <v>3</v>
      </c>
      <c r="R7" s="25">
        <v>1</v>
      </c>
      <c r="S7" s="24">
        <v>2</v>
      </c>
      <c r="T7" s="24">
        <v>3</v>
      </c>
      <c r="U7" s="24">
        <v>3</v>
      </c>
    </row>
    <row r="8" spans="1:21" ht="220" hidden="1" customHeight="1" x14ac:dyDescent="0.35">
      <c r="A8" s="15" t="s">
        <v>229</v>
      </c>
      <c r="B8" s="16" t="s">
        <v>209</v>
      </c>
      <c r="C8" s="17" t="s">
        <v>210</v>
      </c>
      <c r="D8" s="26" t="s">
        <v>223</v>
      </c>
      <c r="E8" s="19" t="s">
        <v>230</v>
      </c>
      <c r="F8" s="20" t="s">
        <v>231</v>
      </c>
      <c r="G8" s="21" t="s">
        <v>232</v>
      </c>
      <c r="H8" s="20">
        <v>54</v>
      </c>
      <c r="I8" s="29" t="s">
        <v>233</v>
      </c>
      <c r="J8" s="28" t="s">
        <v>234</v>
      </c>
      <c r="K8" s="26">
        <v>0</v>
      </c>
      <c r="L8" s="18">
        <v>1</v>
      </c>
      <c r="M8" s="26">
        <v>0</v>
      </c>
      <c r="N8" s="24">
        <v>1</v>
      </c>
      <c r="O8" s="24">
        <v>3</v>
      </c>
      <c r="P8" s="24">
        <v>3</v>
      </c>
      <c r="Q8" s="24">
        <v>1</v>
      </c>
      <c r="R8" s="25">
        <v>1</v>
      </c>
      <c r="S8" s="24">
        <v>2</v>
      </c>
      <c r="T8" s="24">
        <v>3</v>
      </c>
      <c r="U8" s="24">
        <v>3</v>
      </c>
    </row>
    <row r="9" spans="1:21" ht="250" hidden="1" customHeight="1" x14ac:dyDescent="0.35">
      <c r="A9" s="15" t="s">
        <v>235</v>
      </c>
      <c r="B9" s="16" t="s">
        <v>209</v>
      </c>
      <c r="C9" s="17" t="s">
        <v>210</v>
      </c>
      <c r="D9" s="26" t="s">
        <v>236</v>
      </c>
      <c r="E9" s="19" t="s">
        <v>237</v>
      </c>
      <c r="F9" s="20" t="s">
        <v>238</v>
      </c>
      <c r="G9" s="21" t="s">
        <v>239</v>
      </c>
      <c r="H9" s="20"/>
      <c r="I9" s="20"/>
      <c r="J9" s="22" t="s">
        <v>240</v>
      </c>
      <c r="K9" s="23">
        <v>0</v>
      </c>
      <c r="L9" s="18">
        <v>1</v>
      </c>
      <c r="M9" s="23">
        <v>0</v>
      </c>
      <c r="N9" s="24">
        <v>3</v>
      </c>
      <c r="O9" s="24">
        <v>3</v>
      </c>
      <c r="P9" s="24">
        <v>3</v>
      </c>
      <c r="Q9" s="24">
        <v>3</v>
      </c>
      <c r="R9" s="25">
        <v>0</v>
      </c>
      <c r="S9" s="24">
        <v>3</v>
      </c>
      <c r="T9" s="24">
        <v>3</v>
      </c>
      <c r="U9" s="24">
        <v>3</v>
      </c>
    </row>
    <row r="10" spans="1:21" ht="276.64999999999998" hidden="1" customHeight="1" x14ac:dyDescent="0.35">
      <c r="A10" s="15" t="s">
        <v>241</v>
      </c>
      <c r="B10" s="16" t="s">
        <v>209</v>
      </c>
      <c r="C10" s="17" t="s">
        <v>210</v>
      </c>
      <c r="D10" s="18" t="s">
        <v>236</v>
      </c>
      <c r="E10" s="19" t="s">
        <v>242</v>
      </c>
      <c r="F10" s="30" t="s">
        <v>243</v>
      </c>
      <c r="G10" s="31" t="s">
        <v>244</v>
      </c>
      <c r="H10" s="30">
        <v>55</v>
      </c>
      <c r="I10" s="33" t="s">
        <v>245</v>
      </c>
      <c r="J10" s="34" t="s">
        <v>246</v>
      </c>
      <c r="K10" s="17">
        <v>0</v>
      </c>
      <c r="L10" s="18">
        <v>2</v>
      </c>
      <c r="M10" s="23">
        <v>0</v>
      </c>
      <c r="N10" s="24">
        <v>2</v>
      </c>
      <c r="O10" s="24">
        <v>3</v>
      </c>
      <c r="P10" s="24">
        <v>2</v>
      </c>
      <c r="Q10" s="24">
        <v>3</v>
      </c>
      <c r="R10" s="25">
        <v>0</v>
      </c>
      <c r="S10" s="24">
        <v>2</v>
      </c>
      <c r="T10" s="24">
        <v>3</v>
      </c>
      <c r="U10" s="24">
        <v>3</v>
      </c>
    </row>
    <row r="11" spans="1:21" ht="276" hidden="1" customHeight="1" x14ac:dyDescent="0.35">
      <c r="A11" s="15" t="s">
        <v>247</v>
      </c>
      <c r="B11" s="16" t="s">
        <v>209</v>
      </c>
      <c r="C11" s="17" t="s">
        <v>210</v>
      </c>
      <c r="D11" s="18" t="s">
        <v>236</v>
      </c>
      <c r="E11" s="19" t="s">
        <v>248</v>
      </c>
      <c r="F11" s="30" t="s">
        <v>249</v>
      </c>
      <c r="G11" s="31" t="s">
        <v>250</v>
      </c>
      <c r="H11" s="30">
        <v>56</v>
      </c>
      <c r="I11" s="33" t="s">
        <v>251</v>
      </c>
      <c r="J11" s="34" t="s">
        <v>252</v>
      </c>
      <c r="K11" s="17">
        <v>0</v>
      </c>
      <c r="L11" s="18">
        <v>2</v>
      </c>
      <c r="M11" s="23">
        <v>0</v>
      </c>
      <c r="N11" s="24">
        <v>1</v>
      </c>
      <c r="O11" s="24">
        <v>3</v>
      </c>
      <c r="P11" s="24">
        <v>3</v>
      </c>
      <c r="Q11" s="24">
        <v>3</v>
      </c>
      <c r="R11" s="25">
        <v>0</v>
      </c>
      <c r="S11" s="24">
        <v>2</v>
      </c>
      <c r="T11" s="24">
        <v>3</v>
      </c>
      <c r="U11" s="24">
        <v>3</v>
      </c>
    </row>
    <row r="12" spans="1:21" ht="216" hidden="1" customHeight="1" x14ac:dyDescent="0.35">
      <c r="A12" s="15" t="s">
        <v>253</v>
      </c>
      <c r="B12" s="16" t="s">
        <v>209</v>
      </c>
      <c r="C12" s="17" t="s">
        <v>210</v>
      </c>
      <c r="D12" s="18" t="s">
        <v>236</v>
      </c>
      <c r="E12" s="19" t="s">
        <v>254</v>
      </c>
      <c r="F12" s="30" t="s">
        <v>255</v>
      </c>
      <c r="G12" s="31" t="s">
        <v>256</v>
      </c>
      <c r="H12" s="30"/>
      <c r="I12" s="30"/>
      <c r="J12" s="32" t="s">
        <v>257</v>
      </c>
      <c r="K12" s="17">
        <v>0</v>
      </c>
      <c r="L12" s="18">
        <v>2</v>
      </c>
      <c r="M12" s="23">
        <v>0</v>
      </c>
      <c r="N12" s="24">
        <v>1</v>
      </c>
      <c r="O12" s="24">
        <v>3</v>
      </c>
      <c r="P12" s="24">
        <v>2</v>
      </c>
      <c r="Q12" s="24">
        <v>3</v>
      </c>
      <c r="R12" s="25">
        <v>0</v>
      </c>
      <c r="S12" s="24">
        <v>2</v>
      </c>
      <c r="T12" s="24">
        <v>3</v>
      </c>
      <c r="U12" s="24">
        <v>3</v>
      </c>
    </row>
    <row r="13" spans="1:21" ht="205.5" hidden="1" customHeight="1" x14ac:dyDescent="0.35">
      <c r="A13" s="15" t="s">
        <v>258</v>
      </c>
      <c r="B13" s="16" t="s">
        <v>209</v>
      </c>
      <c r="C13" s="17" t="s">
        <v>210</v>
      </c>
      <c r="D13" s="18" t="s">
        <v>259</v>
      </c>
      <c r="E13" s="19" t="s">
        <v>260</v>
      </c>
      <c r="F13" s="30" t="s">
        <v>261</v>
      </c>
      <c r="G13" s="31" t="s">
        <v>262</v>
      </c>
      <c r="H13" s="30">
        <v>57</v>
      </c>
      <c r="I13" s="35" t="s">
        <v>263</v>
      </c>
      <c r="J13" s="32" t="s">
        <v>264</v>
      </c>
      <c r="K13" s="17">
        <v>0</v>
      </c>
      <c r="L13" s="18">
        <v>2</v>
      </c>
      <c r="M13" s="23">
        <v>2</v>
      </c>
      <c r="N13" s="24">
        <v>1</v>
      </c>
      <c r="O13" s="24">
        <v>3</v>
      </c>
      <c r="P13" s="24">
        <v>3</v>
      </c>
      <c r="Q13" s="24">
        <v>3</v>
      </c>
      <c r="R13" s="25">
        <v>3</v>
      </c>
      <c r="S13" s="24">
        <v>3</v>
      </c>
      <c r="T13" s="24">
        <v>3</v>
      </c>
      <c r="U13" s="24">
        <v>3</v>
      </c>
    </row>
    <row r="14" spans="1:21" ht="257.14999999999998" hidden="1" customHeight="1" x14ac:dyDescent="0.35">
      <c r="A14" s="15" t="s">
        <v>265</v>
      </c>
      <c r="B14" s="16" t="s">
        <v>209</v>
      </c>
      <c r="C14" s="17" t="s">
        <v>210</v>
      </c>
      <c r="D14" s="18" t="s">
        <v>259</v>
      </c>
      <c r="E14" s="19" t="s">
        <v>266</v>
      </c>
      <c r="F14" s="30" t="s">
        <v>267</v>
      </c>
      <c r="G14" s="31" t="s">
        <v>268</v>
      </c>
      <c r="H14" s="30"/>
      <c r="I14" s="30"/>
      <c r="J14" s="34" t="s">
        <v>269</v>
      </c>
      <c r="K14" s="17">
        <v>0</v>
      </c>
      <c r="L14" s="18">
        <v>1</v>
      </c>
      <c r="M14" s="23">
        <v>1</v>
      </c>
      <c r="N14" s="24">
        <v>3</v>
      </c>
      <c r="O14" s="24">
        <v>3</v>
      </c>
      <c r="P14" s="24">
        <v>3</v>
      </c>
      <c r="Q14" s="24">
        <v>3</v>
      </c>
      <c r="R14" s="25">
        <v>3</v>
      </c>
      <c r="S14" s="24">
        <v>2</v>
      </c>
      <c r="T14" s="24">
        <v>3</v>
      </c>
      <c r="U14" s="24">
        <v>3</v>
      </c>
    </row>
    <row r="15" spans="1:21" ht="225.65" hidden="1" customHeight="1" x14ac:dyDescent="0.35">
      <c r="A15" s="15" t="s">
        <v>270</v>
      </c>
      <c r="B15" s="16" t="s">
        <v>209</v>
      </c>
      <c r="C15" s="17" t="s">
        <v>210</v>
      </c>
      <c r="D15" s="18" t="s">
        <v>259</v>
      </c>
      <c r="E15" s="19" t="s">
        <v>271</v>
      </c>
      <c r="F15" s="30" t="s">
        <v>272</v>
      </c>
      <c r="G15" s="31" t="s">
        <v>273</v>
      </c>
      <c r="H15" s="30"/>
      <c r="I15" s="30"/>
      <c r="J15" s="32" t="s">
        <v>274</v>
      </c>
      <c r="K15" s="17">
        <v>0</v>
      </c>
      <c r="L15" s="18">
        <v>3</v>
      </c>
      <c r="M15" s="23">
        <v>2</v>
      </c>
      <c r="N15" s="24">
        <v>1</v>
      </c>
      <c r="O15" s="24">
        <v>2</v>
      </c>
      <c r="P15" s="24">
        <v>3</v>
      </c>
      <c r="Q15" s="24">
        <v>1</v>
      </c>
      <c r="R15" s="25">
        <v>3</v>
      </c>
      <c r="S15" s="24">
        <v>2</v>
      </c>
      <c r="T15" s="24">
        <v>3</v>
      </c>
      <c r="U15" s="24">
        <v>3</v>
      </c>
    </row>
    <row r="16" spans="1:21" ht="196.5" customHeight="1" x14ac:dyDescent="0.35">
      <c r="A16" s="15" t="s">
        <v>275</v>
      </c>
      <c r="B16" s="16" t="s">
        <v>209</v>
      </c>
      <c r="C16" s="17" t="s">
        <v>276</v>
      </c>
      <c r="D16" s="18" t="s">
        <v>277</v>
      </c>
      <c r="E16" s="19" t="s">
        <v>278</v>
      </c>
      <c r="F16" s="30" t="s">
        <v>279</v>
      </c>
      <c r="G16" s="31" t="s">
        <v>280</v>
      </c>
      <c r="H16" s="30"/>
      <c r="I16" s="30"/>
      <c r="J16" s="32" t="s">
        <v>281</v>
      </c>
      <c r="K16" s="17">
        <v>2</v>
      </c>
      <c r="L16" s="18">
        <v>3</v>
      </c>
      <c r="M16" s="23">
        <v>3</v>
      </c>
      <c r="N16" s="24">
        <v>1</v>
      </c>
      <c r="O16" s="24">
        <v>2</v>
      </c>
      <c r="P16" s="24">
        <v>3</v>
      </c>
      <c r="Q16" s="24">
        <v>2</v>
      </c>
      <c r="R16" s="25">
        <v>2</v>
      </c>
      <c r="S16" s="24">
        <v>2</v>
      </c>
      <c r="T16" s="24">
        <v>3</v>
      </c>
      <c r="U16" s="24">
        <v>3</v>
      </c>
    </row>
    <row r="17" spans="1:21" ht="409.5" customHeight="1" x14ac:dyDescent="0.35">
      <c r="A17" s="15" t="s">
        <v>282</v>
      </c>
      <c r="B17" s="16" t="s">
        <v>209</v>
      </c>
      <c r="C17" s="17" t="s">
        <v>276</v>
      </c>
      <c r="D17" s="18" t="s">
        <v>277</v>
      </c>
      <c r="E17" s="19" t="s">
        <v>283</v>
      </c>
      <c r="F17" s="30" t="s">
        <v>284</v>
      </c>
      <c r="G17" s="31" t="s">
        <v>285</v>
      </c>
      <c r="H17" s="30"/>
      <c r="I17" s="30"/>
      <c r="J17" s="32" t="s">
        <v>286</v>
      </c>
      <c r="K17" s="17">
        <v>2</v>
      </c>
      <c r="L17" s="18">
        <v>3</v>
      </c>
      <c r="M17" s="23">
        <v>3</v>
      </c>
      <c r="N17" s="24">
        <v>1</v>
      </c>
      <c r="O17" s="24">
        <v>2</v>
      </c>
      <c r="P17" s="24">
        <v>3</v>
      </c>
      <c r="Q17" s="24">
        <v>2</v>
      </c>
      <c r="R17" s="25">
        <v>1</v>
      </c>
      <c r="S17" s="24">
        <v>2</v>
      </c>
      <c r="T17" s="24">
        <v>3</v>
      </c>
      <c r="U17" s="24">
        <v>3</v>
      </c>
    </row>
    <row r="18" spans="1:21" ht="311.5" customHeight="1" x14ac:dyDescent="0.35">
      <c r="A18" s="15" t="s">
        <v>287</v>
      </c>
      <c r="B18" s="16" t="s">
        <v>209</v>
      </c>
      <c r="C18" s="17" t="s">
        <v>276</v>
      </c>
      <c r="D18" s="18" t="s">
        <v>277</v>
      </c>
      <c r="E18" s="19" t="s">
        <v>288</v>
      </c>
      <c r="F18" s="30" t="s">
        <v>289</v>
      </c>
      <c r="G18" s="31" t="s">
        <v>290</v>
      </c>
      <c r="H18" s="30"/>
      <c r="I18" s="30"/>
      <c r="J18" s="32" t="s">
        <v>291</v>
      </c>
      <c r="K18" s="17">
        <v>2</v>
      </c>
      <c r="L18" s="18">
        <v>2</v>
      </c>
      <c r="M18" s="23">
        <v>3</v>
      </c>
      <c r="N18" s="24">
        <v>1</v>
      </c>
      <c r="O18" s="24">
        <v>1</v>
      </c>
      <c r="P18" s="24">
        <v>3</v>
      </c>
      <c r="Q18" s="24">
        <v>1</v>
      </c>
      <c r="R18" s="25">
        <v>1</v>
      </c>
      <c r="S18" s="24">
        <v>2</v>
      </c>
      <c r="T18" s="24">
        <v>3</v>
      </c>
      <c r="U18" s="24">
        <v>3</v>
      </c>
    </row>
    <row r="19" spans="1:21" ht="372.65" customHeight="1" x14ac:dyDescent="0.35">
      <c r="A19" s="15" t="s">
        <v>292</v>
      </c>
      <c r="B19" s="16" t="s">
        <v>209</v>
      </c>
      <c r="C19" s="17" t="s">
        <v>276</v>
      </c>
      <c r="D19" s="18" t="s">
        <v>277</v>
      </c>
      <c r="E19" s="19" t="s">
        <v>293</v>
      </c>
      <c r="F19" s="30" t="s">
        <v>294</v>
      </c>
      <c r="G19" s="31" t="s">
        <v>295</v>
      </c>
      <c r="H19" s="30"/>
      <c r="I19" s="30"/>
      <c r="J19" s="32" t="s">
        <v>296</v>
      </c>
      <c r="K19" s="17">
        <v>3</v>
      </c>
      <c r="L19" s="18">
        <v>2</v>
      </c>
      <c r="M19" s="23">
        <v>3</v>
      </c>
      <c r="N19" s="24">
        <v>1</v>
      </c>
      <c r="O19" s="24">
        <v>2</v>
      </c>
      <c r="P19" s="24">
        <v>3</v>
      </c>
      <c r="Q19" s="24">
        <v>2</v>
      </c>
      <c r="R19" s="25">
        <v>1</v>
      </c>
      <c r="S19" s="24">
        <v>2</v>
      </c>
      <c r="T19" s="24">
        <v>3</v>
      </c>
      <c r="U19" s="24">
        <v>3</v>
      </c>
    </row>
    <row r="20" spans="1:21" ht="202.5" customHeight="1" x14ac:dyDescent="0.35">
      <c r="A20" s="15" t="s">
        <v>297</v>
      </c>
      <c r="B20" s="16" t="s">
        <v>209</v>
      </c>
      <c r="C20" s="17" t="s">
        <v>276</v>
      </c>
      <c r="D20" s="18" t="s">
        <v>298</v>
      </c>
      <c r="E20" s="19" t="s">
        <v>299</v>
      </c>
      <c r="F20" s="30" t="s">
        <v>300</v>
      </c>
      <c r="G20" s="31" t="s">
        <v>301</v>
      </c>
      <c r="H20" s="30">
        <v>58</v>
      </c>
      <c r="I20" s="33" t="s">
        <v>302</v>
      </c>
      <c r="J20" s="34" t="s">
        <v>303</v>
      </c>
      <c r="K20" s="17">
        <v>2</v>
      </c>
      <c r="L20" s="18">
        <v>2</v>
      </c>
      <c r="M20" s="23">
        <v>1</v>
      </c>
      <c r="N20" s="24">
        <v>2</v>
      </c>
      <c r="O20" s="24">
        <v>1</v>
      </c>
      <c r="P20" s="24">
        <v>3</v>
      </c>
      <c r="Q20" s="24">
        <v>1</v>
      </c>
      <c r="R20" s="25">
        <v>1</v>
      </c>
      <c r="S20" s="24">
        <v>2</v>
      </c>
      <c r="T20" s="24">
        <v>2</v>
      </c>
      <c r="U20" s="24">
        <v>3</v>
      </c>
    </row>
    <row r="21" spans="1:21" ht="189" customHeight="1" x14ac:dyDescent="0.35">
      <c r="A21" s="15" t="s">
        <v>304</v>
      </c>
      <c r="B21" s="16" t="s">
        <v>209</v>
      </c>
      <c r="C21" s="17" t="s">
        <v>276</v>
      </c>
      <c r="D21" s="18" t="s">
        <v>298</v>
      </c>
      <c r="E21" s="19" t="s">
        <v>305</v>
      </c>
      <c r="F21" s="30" t="s">
        <v>306</v>
      </c>
      <c r="G21" s="31" t="s">
        <v>307</v>
      </c>
      <c r="H21" s="30">
        <v>59</v>
      </c>
      <c r="I21" s="33" t="s">
        <v>308</v>
      </c>
      <c r="J21" s="34" t="s">
        <v>309</v>
      </c>
      <c r="K21" s="17">
        <v>1</v>
      </c>
      <c r="L21" s="18">
        <v>1</v>
      </c>
      <c r="M21" s="23">
        <v>2</v>
      </c>
      <c r="N21" s="24">
        <v>0</v>
      </c>
      <c r="O21" s="24">
        <v>2</v>
      </c>
      <c r="P21" s="24">
        <v>2</v>
      </c>
      <c r="Q21" s="24">
        <v>2</v>
      </c>
      <c r="R21" s="25">
        <v>1</v>
      </c>
      <c r="S21" s="24">
        <v>0</v>
      </c>
      <c r="T21" s="24">
        <v>3</v>
      </c>
      <c r="U21" s="24">
        <v>3</v>
      </c>
    </row>
    <row r="22" spans="1:21" ht="365.15" customHeight="1" x14ac:dyDescent="0.35">
      <c r="A22" s="15" t="s">
        <v>310</v>
      </c>
      <c r="B22" s="16" t="s">
        <v>209</v>
      </c>
      <c r="C22" s="17" t="s">
        <v>276</v>
      </c>
      <c r="D22" s="18" t="s">
        <v>311</v>
      </c>
      <c r="E22" s="19" t="s">
        <v>312</v>
      </c>
      <c r="F22" s="30" t="s">
        <v>313</v>
      </c>
      <c r="G22" s="31" t="s">
        <v>314</v>
      </c>
      <c r="H22" s="30">
        <v>60</v>
      </c>
      <c r="I22" s="33" t="s">
        <v>315</v>
      </c>
      <c r="J22" s="34" t="s">
        <v>316</v>
      </c>
      <c r="K22" s="17">
        <v>3</v>
      </c>
      <c r="L22" s="18">
        <v>2</v>
      </c>
      <c r="M22" s="23">
        <v>2</v>
      </c>
      <c r="N22" s="24">
        <v>0</v>
      </c>
      <c r="O22" s="24">
        <v>2</v>
      </c>
      <c r="P22" s="24">
        <v>2</v>
      </c>
      <c r="Q22" s="24">
        <v>2</v>
      </c>
      <c r="R22" s="25">
        <v>2</v>
      </c>
      <c r="S22" s="24">
        <v>2</v>
      </c>
      <c r="T22" s="24">
        <v>3</v>
      </c>
      <c r="U22" s="24">
        <v>3</v>
      </c>
    </row>
    <row r="23" spans="1:21" ht="306" customHeight="1" x14ac:dyDescent="0.35">
      <c r="A23" s="15" t="s">
        <v>317</v>
      </c>
      <c r="B23" s="16" t="s">
        <v>209</v>
      </c>
      <c r="C23" s="17" t="s">
        <v>276</v>
      </c>
      <c r="D23" s="18" t="s">
        <v>311</v>
      </c>
      <c r="E23" s="19" t="s">
        <v>318</v>
      </c>
      <c r="F23" s="30" t="s">
        <v>319</v>
      </c>
      <c r="G23" s="31" t="s">
        <v>320</v>
      </c>
      <c r="H23" s="30"/>
      <c r="I23" s="30"/>
      <c r="J23" s="32" t="s">
        <v>321</v>
      </c>
      <c r="K23" s="17">
        <v>3</v>
      </c>
      <c r="L23" s="18">
        <v>3</v>
      </c>
      <c r="M23" s="23">
        <v>3</v>
      </c>
      <c r="N23" s="24">
        <v>0</v>
      </c>
      <c r="O23" s="24">
        <v>2</v>
      </c>
      <c r="P23" s="24">
        <v>2</v>
      </c>
      <c r="Q23" s="24">
        <v>2</v>
      </c>
      <c r="R23" s="25">
        <v>2</v>
      </c>
      <c r="S23" s="24">
        <v>2</v>
      </c>
      <c r="T23" s="24">
        <v>3</v>
      </c>
      <c r="U23" s="24">
        <v>3</v>
      </c>
    </row>
    <row r="24" spans="1:21" ht="323.5" customHeight="1" x14ac:dyDescent="0.35">
      <c r="A24" s="15" t="s">
        <v>322</v>
      </c>
      <c r="B24" s="16" t="s">
        <v>209</v>
      </c>
      <c r="C24" s="17" t="s">
        <v>276</v>
      </c>
      <c r="D24" s="18" t="s">
        <v>311</v>
      </c>
      <c r="E24" s="19" t="s">
        <v>323</v>
      </c>
      <c r="F24" s="30" t="s">
        <v>324</v>
      </c>
      <c r="G24" s="31" t="s">
        <v>325</v>
      </c>
      <c r="H24" s="36">
        <v>61</v>
      </c>
      <c r="I24" s="38" t="s">
        <v>326</v>
      </c>
      <c r="J24" s="31"/>
      <c r="K24" s="17">
        <v>3</v>
      </c>
      <c r="L24" s="18">
        <v>2</v>
      </c>
      <c r="M24" s="23">
        <v>3</v>
      </c>
      <c r="N24" s="24">
        <v>0</v>
      </c>
      <c r="O24" s="24">
        <v>2</v>
      </c>
      <c r="P24" s="24">
        <v>2</v>
      </c>
      <c r="Q24" s="24">
        <v>2</v>
      </c>
      <c r="R24" s="25">
        <v>2</v>
      </c>
      <c r="S24" s="24">
        <v>2</v>
      </c>
      <c r="T24" s="24">
        <v>3</v>
      </c>
      <c r="U24" s="24">
        <v>3</v>
      </c>
    </row>
    <row r="25" spans="1:21" ht="201.65" hidden="1" customHeight="1" x14ac:dyDescent="0.35">
      <c r="A25" s="15" t="s">
        <v>327</v>
      </c>
      <c r="B25" s="16" t="s">
        <v>209</v>
      </c>
      <c r="C25" s="17" t="s">
        <v>276</v>
      </c>
      <c r="D25" s="18" t="s">
        <v>311</v>
      </c>
      <c r="E25" s="19" t="s">
        <v>328</v>
      </c>
      <c r="F25" s="30" t="s">
        <v>329</v>
      </c>
      <c r="G25" s="31" t="s">
        <v>330</v>
      </c>
      <c r="H25" s="30">
        <v>62</v>
      </c>
      <c r="I25" s="33" t="s">
        <v>331</v>
      </c>
      <c r="J25" s="34" t="s">
        <v>332</v>
      </c>
      <c r="K25" s="17">
        <v>0</v>
      </c>
      <c r="L25" s="18">
        <v>3</v>
      </c>
      <c r="M25" s="23">
        <v>3</v>
      </c>
      <c r="N25" s="24">
        <v>0</v>
      </c>
      <c r="O25" s="24">
        <v>2</v>
      </c>
      <c r="P25" s="24">
        <v>3</v>
      </c>
      <c r="Q25" s="24">
        <v>2</v>
      </c>
      <c r="R25" s="25">
        <v>2</v>
      </c>
      <c r="S25" s="24">
        <v>2</v>
      </c>
      <c r="T25" s="24">
        <v>3</v>
      </c>
      <c r="U25" s="24">
        <v>3</v>
      </c>
    </row>
    <row r="26" spans="1:21" ht="252.65" hidden="1" customHeight="1" x14ac:dyDescent="0.35">
      <c r="A26" s="15" t="s">
        <v>333</v>
      </c>
      <c r="B26" s="16" t="s">
        <v>209</v>
      </c>
      <c r="C26" s="17" t="s">
        <v>276</v>
      </c>
      <c r="D26" s="18" t="s">
        <v>311</v>
      </c>
      <c r="E26" s="19" t="s">
        <v>334</v>
      </c>
      <c r="F26" s="30" t="s">
        <v>335</v>
      </c>
      <c r="G26" s="31" t="s">
        <v>336</v>
      </c>
      <c r="H26" s="36"/>
      <c r="I26" s="37"/>
      <c r="J26" s="32" t="s">
        <v>337</v>
      </c>
      <c r="K26" s="17">
        <v>0</v>
      </c>
      <c r="L26" s="18">
        <v>2</v>
      </c>
      <c r="M26" s="23">
        <v>2</v>
      </c>
      <c r="N26" s="24">
        <v>0</v>
      </c>
      <c r="O26" s="24">
        <v>2</v>
      </c>
      <c r="P26" s="24">
        <v>3</v>
      </c>
      <c r="Q26" s="24">
        <v>2</v>
      </c>
      <c r="R26" s="25">
        <v>2</v>
      </c>
      <c r="S26" s="24">
        <v>1</v>
      </c>
      <c r="T26" s="24">
        <v>2</v>
      </c>
      <c r="U26" s="24">
        <v>3</v>
      </c>
    </row>
    <row r="27" spans="1:21" ht="275.5" hidden="1" customHeight="1" x14ac:dyDescent="0.35">
      <c r="A27" s="15" t="s">
        <v>338</v>
      </c>
      <c r="B27" s="16" t="s">
        <v>209</v>
      </c>
      <c r="C27" s="17" t="s">
        <v>276</v>
      </c>
      <c r="D27" s="18" t="s">
        <v>311</v>
      </c>
      <c r="E27" s="19" t="s">
        <v>339</v>
      </c>
      <c r="F27" s="30" t="s">
        <v>340</v>
      </c>
      <c r="G27" s="31" t="s">
        <v>341</v>
      </c>
      <c r="H27" s="30"/>
      <c r="I27" s="30"/>
      <c r="J27" s="32" t="s">
        <v>342</v>
      </c>
      <c r="K27" s="17">
        <v>0</v>
      </c>
      <c r="L27" s="18">
        <v>3</v>
      </c>
      <c r="M27" s="23">
        <v>3</v>
      </c>
      <c r="N27" s="24">
        <v>0</v>
      </c>
      <c r="O27" s="24">
        <v>2</v>
      </c>
      <c r="P27" s="24">
        <v>2</v>
      </c>
      <c r="Q27" s="24">
        <v>2</v>
      </c>
      <c r="R27" s="25">
        <v>2</v>
      </c>
      <c r="S27" s="24">
        <v>2</v>
      </c>
      <c r="T27" s="24">
        <v>2</v>
      </c>
      <c r="U27" s="24">
        <v>3</v>
      </c>
    </row>
    <row r="28" spans="1:21" ht="211.5" customHeight="1" x14ac:dyDescent="0.35">
      <c r="A28" s="39" t="s">
        <v>343</v>
      </c>
      <c r="B28" s="16" t="s">
        <v>209</v>
      </c>
      <c r="C28" s="17" t="s">
        <v>276</v>
      </c>
      <c r="D28" s="18" t="s">
        <v>344</v>
      </c>
      <c r="E28" s="19" t="s">
        <v>345</v>
      </c>
      <c r="F28" s="30" t="s">
        <v>346</v>
      </c>
      <c r="G28" s="31" t="s">
        <v>347</v>
      </c>
      <c r="H28" s="30">
        <v>63</v>
      </c>
      <c r="I28" s="35" t="s">
        <v>348</v>
      </c>
      <c r="J28" s="32" t="s">
        <v>349</v>
      </c>
      <c r="K28" s="17">
        <v>1</v>
      </c>
      <c r="L28" s="18">
        <v>2</v>
      </c>
      <c r="M28" s="23">
        <v>3</v>
      </c>
      <c r="N28" s="24">
        <v>0</v>
      </c>
      <c r="O28" s="24">
        <v>2</v>
      </c>
      <c r="P28" s="24">
        <v>2</v>
      </c>
      <c r="Q28" s="24">
        <v>2</v>
      </c>
      <c r="R28" s="25">
        <v>2</v>
      </c>
      <c r="S28" s="24">
        <v>2</v>
      </c>
      <c r="T28" s="24">
        <v>2</v>
      </c>
      <c r="U28" s="24">
        <v>3</v>
      </c>
    </row>
    <row r="29" spans="1:21" ht="231.65" customHeight="1" x14ac:dyDescent="0.35">
      <c r="A29" s="39" t="s">
        <v>350</v>
      </c>
      <c r="B29" s="16" t="s">
        <v>209</v>
      </c>
      <c r="C29" s="17" t="s">
        <v>276</v>
      </c>
      <c r="D29" s="18" t="s">
        <v>344</v>
      </c>
      <c r="E29" s="19" t="s">
        <v>351</v>
      </c>
      <c r="F29" s="30" t="s">
        <v>352</v>
      </c>
      <c r="G29" s="31" t="s">
        <v>353</v>
      </c>
      <c r="H29" s="30"/>
      <c r="I29" s="30"/>
      <c r="J29" s="32" t="s">
        <v>349</v>
      </c>
      <c r="K29" s="17">
        <v>2</v>
      </c>
      <c r="L29" s="18">
        <v>2</v>
      </c>
      <c r="M29" s="23">
        <v>3</v>
      </c>
      <c r="N29" s="24">
        <v>0</v>
      </c>
      <c r="O29" s="24">
        <v>2</v>
      </c>
      <c r="P29" s="24">
        <v>2</v>
      </c>
      <c r="Q29" s="24">
        <v>2</v>
      </c>
      <c r="R29" s="25">
        <v>2</v>
      </c>
      <c r="S29" s="24">
        <v>2</v>
      </c>
      <c r="T29" s="24">
        <v>2</v>
      </c>
      <c r="U29" s="24">
        <v>3</v>
      </c>
    </row>
    <row r="30" spans="1:21" ht="214" hidden="1" customHeight="1" x14ac:dyDescent="0.35">
      <c r="A30" s="39" t="s">
        <v>354</v>
      </c>
      <c r="B30" s="16" t="s">
        <v>209</v>
      </c>
      <c r="C30" s="17" t="s">
        <v>276</v>
      </c>
      <c r="D30" s="18" t="s">
        <v>344</v>
      </c>
      <c r="E30" s="19" t="s">
        <v>355</v>
      </c>
      <c r="F30" s="30" t="s">
        <v>356</v>
      </c>
      <c r="G30" s="31" t="s">
        <v>357</v>
      </c>
      <c r="H30" s="30">
        <v>64</v>
      </c>
      <c r="I30" s="35" t="s">
        <v>358</v>
      </c>
      <c r="J30" s="32" t="s">
        <v>359</v>
      </c>
      <c r="K30" s="17">
        <v>0</v>
      </c>
      <c r="L30" s="18">
        <v>2</v>
      </c>
      <c r="M30" s="23">
        <v>3</v>
      </c>
      <c r="N30" s="24">
        <v>0</v>
      </c>
      <c r="O30" s="24">
        <v>2</v>
      </c>
      <c r="P30" s="24">
        <v>2</v>
      </c>
      <c r="Q30" s="24">
        <v>2</v>
      </c>
      <c r="R30" s="25">
        <v>2</v>
      </c>
      <c r="S30" s="24">
        <v>2</v>
      </c>
      <c r="T30" s="24">
        <v>2</v>
      </c>
      <c r="U30" s="24">
        <v>3</v>
      </c>
    </row>
    <row r="31" spans="1:21" ht="234.65" hidden="1" customHeight="1" x14ac:dyDescent="0.35">
      <c r="A31" s="39" t="s">
        <v>360</v>
      </c>
      <c r="B31" s="16" t="s">
        <v>209</v>
      </c>
      <c r="C31" s="17" t="s">
        <v>276</v>
      </c>
      <c r="D31" s="18" t="s">
        <v>361</v>
      </c>
      <c r="E31" s="19" t="s">
        <v>362</v>
      </c>
      <c r="F31" s="30" t="s">
        <v>363</v>
      </c>
      <c r="G31" s="31" t="s">
        <v>364</v>
      </c>
      <c r="H31" s="30">
        <v>65</v>
      </c>
      <c r="I31" s="35" t="s">
        <v>365</v>
      </c>
      <c r="J31" s="32" t="s">
        <v>366</v>
      </c>
      <c r="K31" s="17">
        <v>0</v>
      </c>
      <c r="L31" s="18">
        <v>2</v>
      </c>
      <c r="M31" s="23">
        <v>3</v>
      </c>
      <c r="N31" s="24">
        <v>0</v>
      </c>
      <c r="O31" s="24">
        <v>2</v>
      </c>
      <c r="P31" s="24">
        <v>2</v>
      </c>
      <c r="Q31" s="24">
        <v>2</v>
      </c>
      <c r="R31" s="25">
        <v>2</v>
      </c>
      <c r="S31" s="24">
        <v>2</v>
      </c>
      <c r="T31" s="24">
        <v>1</v>
      </c>
      <c r="U31" s="24">
        <v>2</v>
      </c>
    </row>
    <row r="32" spans="1:21" ht="349" customHeight="1" x14ac:dyDescent="0.35">
      <c r="A32" s="15" t="s">
        <v>367</v>
      </c>
      <c r="B32" s="16" t="s">
        <v>368</v>
      </c>
      <c r="C32" s="17" t="s">
        <v>369</v>
      </c>
      <c r="D32" s="18" t="s">
        <v>370</v>
      </c>
      <c r="E32" s="19" t="s">
        <v>371</v>
      </c>
      <c r="F32" s="30" t="s">
        <v>372</v>
      </c>
      <c r="G32" s="31" t="s">
        <v>373</v>
      </c>
      <c r="H32" s="30"/>
      <c r="I32" s="30"/>
      <c r="J32" s="34" t="s">
        <v>374</v>
      </c>
      <c r="K32" s="17">
        <v>3</v>
      </c>
      <c r="L32" s="18">
        <v>0</v>
      </c>
      <c r="M32" s="23">
        <v>1</v>
      </c>
      <c r="N32" s="24">
        <v>2</v>
      </c>
      <c r="O32" s="24">
        <v>2</v>
      </c>
      <c r="P32" s="24">
        <v>3</v>
      </c>
      <c r="Q32" s="24">
        <v>1</v>
      </c>
      <c r="R32" s="25">
        <v>2</v>
      </c>
      <c r="S32" s="24">
        <v>1</v>
      </c>
      <c r="T32" s="24">
        <v>2</v>
      </c>
      <c r="U32" s="24">
        <v>3</v>
      </c>
    </row>
    <row r="33" spans="1:21" ht="280.5" customHeight="1" x14ac:dyDescent="0.35">
      <c r="A33" s="15" t="s">
        <v>375</v>
      </c>
      <c r="B33" s="17" t="s">
        <v>368</v>
      </c>
      <c r="C33" s="17" t="s">
        <v>369</v>
      </c>
      <c r="D33" s="18" t="s">
        <v>370</v>
      </c>
      <c r="E33" s="15" t="s">
        <v>376</v>
      </c>
      <c r="F33" s="30" t="s">
        <v>377</v>
      </c>
      <c r="G33" s="31" t="s">
        <v>378</v>
      </c>
      <c r="H33" s="30"/>
      <c r="I33" s="30"/>
      <c r="J33" s="32" t="s">
        <v>374</v>
      </c>
      <c r="K33" s="17">
        <v>3</v>
      </c>
      <c r="L33" s="18">
        <v>0</v>
      </c>
      <c r="M33" s="23">
        <v>1</v>
      </c>
      <c r="N33" s="24">
        <v>3</v>
      </c>
      <c r="O33" s="24">
        <v>2</v>
      </c>
      <c r="P33" s="24">
        <v>3</v>
      </c>
      <c r="Q33" s="24">
        <v>1</v>
      </c>
      <c r="R33" s="25">
        <v>2</v>
      </c>
      <c r="S33" s="24">
        <v>1</v>
      </c>
      <c r="T33" s="24">
        <v>3</v>
      </c>
      <c r="U33" s="24">
        <v>3</v>
      </c>
    </row>
    <row r="34" spans="1:21" ht="268" customHeight="1" x14ac:dyDescent="0.35">
      <c r="A34" s="15" t="s">
        <v>379</v>
      </c>
      <c r="B34" s="17" t="s">
        <v>368</v>
      </c>
      <c r="C34" s="17" t="s">
        <v>369</v>
      </c>
      <c r="D34" s="18" t="s">
        <v>370</v>
      </c>
      <c r="E34" s="15" t="s">
        <v>380</v>
      </c>
      <c r="F34" s="30" t="s">
        <v>381</v>
      </c>
      <c r="G34" s="31" t="s">
        <v>382</v>
      </c>
      <c r="H34" s="30" t="s">
        <v>383</v>
      </c>
      <c r="I34" s="35" t="s">
        <v>384</v>
      </c>
      <c r="J34" s="32" t="s">
        <v>385</v>
      </c>
      <c r="K34" s="17">
        <v>3</v>
      </c>
      <c r="L34" s="18">
        <v>0</v>
      </c>
      <c r="M34" s="23">
        <v>1</v>
      </c>
      <c r="N34" s="24">
        <v>1</v>
      </c>
      <c r="O34" s="24">
        <v>1</v>
      </c>
      <c r="P34" s="24">
        <v>3</v>
      </c>
      <c r="Q34" s="24">
        <v>1</v>
      </c>
      <c r="R34" s="25">
        <v>2</v>
      </c>
      <c r="S34" s="24">
        <v>1</v>
      </c>
      <c r="T34" s="24">
        <v>2</v>
      </c>
      <c r="U34" s="24">
        <v>3</v>
      </c>
    </row>
    <row r="35" spans="1:21" ht="220" customHeight="1" x14ac:dyDescent="0.35">
      <c r="A35" s="15" t="s">
        <v>386</v>
      </c>
      <c r="B35" s="17" t="s">
        <v>368</v>
      </c>
      <c r="C35" s="17" t="s">
        <v>369</v>
      </c>
      <c r="D35" s="18" t="s">
        <v>370</v>
      </c>
      <c r="E35" s="15" t="s">
        <v>387</v>
      </c>
      <c r="F35" s="30" t="s">
        <v>388</v>
      </c>
      <c r="G35" s="31" t="s">
        <v>389</v>
      </c>
      <c r="H35" s="30"/>
      <c r="I35" s="30"/>
      <c r="J35" s="34" t="s">
        <v>390</v>
      </c>
      <c r="K35" s="17">
        <v>3</v>
      </c>
      <c r="L35" s="18">
        <v>0</v>
      </c>
      <c r="M35" s="23">
        <v>1</v>
      </c>
      <c r="N35" s="24">
        <v>1</v>
      </c>
      <c r="O35" s="24">
        <v>1</v>
      </c>
      <c r="P35" s="24">
        <v>3</v>
      </c>
      <c r="Q35" s="24">
        <v>1</v>
      </c>
      <c r="R35" s="25">
        <v>2</v>
      </c>
      <c r="S35" s="24">
        <v>1</v>
      </c>
      <c r="T35" s="24">
        <v>2</v>
      </c>
      <c r="U35" s="24">
        <v>3</v>
      </c>
    </row>
    <row r="36" spans="1:21" ht="231.65" customHeight="1" x14ac:dyDescent="0.35">
      <c r="A36" s="15" t="s">
        <v>391</v>
      </c>
      <c r="B36" s="17" t="s">
        <v>368</v>
      </c>
      <c r="C36" s="17" t="s">
        <v>369</v>
      </c>
      <c r="D36" s="18" t="s">
        <v>370</v>
      </c>
      <c r="E36" s="15" t="s">
        <v>392</v>
      </c>
      <c r="F36" s="30" t="s">
        <v>393</v>
      </c>
      <c r="G36" s="31" t="s">
        <v>394</v>
      </c>
      <c r="H36" s="30"/>
      <c r="I36" s="30"/>
      <c r="J36" s="34" t="s">
        <v>395</v>
      </c>
      <c r="K36" s="17">
        <v>2</v>
      </c>
      <c r="L36" s="18">
        <v>0</v>
      </c>
      <c r="M36" s="23">
        <v>2</v>
      </c>
      <c r="N36" s="24">
        <v>1</v>
      </c>
      <c r="O36" s="24">
        <v>1</v>
      </c>
      <c r="P36" s="24">
        <v>3</v>
      </c>
      <c r="Q36" s="24">
        <v>1</v>
      </c>
      <c r="R36" s="25">
        <v>2</v>
      </c>
      <c r="S36" s="24">
        <v>1</v>
      </c>
      <c r="T36" s="24">
        <v>2</v>
      </c>
      <c r="U36" s="24">
        <v>3</v>
      </c>
    </row>
    <row r="37" spans="1:21" ht="231.65" customHeight="1" x14ac:dyDescent="0.35">
      <c r="A37" s="15" t="s">
        <v>396</v>
      </c>
      <c r="B37" s="17" t="s">
        <v>368</v>
      </c>
      <c r="C37" s="17" t="s">
        <v>369</v>
      </c>
      <c r="D37" s="18" t="s">
        <v>370</v>
      </c>
      <c r="E37" s="15" t="s">
        <v>397</v>
      </c>
      <c r="F37" s="30" t="s">
        <v>398</v>
      </c>
      <c r="G37" s="31" t="s">
        <v>399</v>
      </c>
      <c r="H37" s="30"/>
      <c r="I37" s="30"/>
      <c r="J37" s="34" t="s">
        <v>400</v>
      </c>
      <c r="K37" s="17">
        <v>3</v>
      </c>
      <c r="L37" s="18">
        <v>0</v>
      </c>
      <c r="M37" s="23">
        <v>1</v>
      </c>
      <c r="N37" s="24">
        <v>1</v>
      </c>
      <c r="O37" s="24">
        <v>1</v>
      </c>
      <c r="P37" s="24">
        <v>3</v>
      </c>
      <c r="Q37" s="24">
        <v>1</v>
      </c>
      <c r="R37" s="25">
        <v>2</v>
      </c>
      <c r="S37" s="24">
        <v>1</v>
      </c>
      <c r="T37" s="24">
        <v>2</v>
      </c>
      <c r="U37" s="24">
        <v>3</v>
      </c>
    </row>
    <row r="38" spans="1:21" ht="269.5" hidden="1" customHeight="1" x14ac:dyDescent="0.35">
      <c r="A38" s="15" t="s">
        <v>401</v>
      </c>
      <c r="B38" s="17" t="s">
        <v>368</v>
      </c>
      <c r="C38" s="17" t="s">
        <v>402</v>
      </c>
      <c r="D38" s="18" t="s">
        <v>403</v>
      </c>
      <c r="E38" s="15" t="s">
        <v>404</v>
      </c>
      <c r="F38" s="30" t="s">
        <v>405</v>
      </c>
      <c r="G38" s="31" t="s">
        <v>406</v>
      </c>
      <c r="H38" s="30"/>
      <c r="I38" s="30"/>
      <c r="J38" s="34" t="s">
        <v>407</v>
      </c>
      <c r="K38" s="17">
        <v>2</v>
      </c>
      <c r="L38" s="18">
        <v>0</v>
      </c>
      <c r="M38" s="23">
        <v>1</v>
      </c>
      <c r="N38" s="24">
        <v>1</v>
      </c>
      <c r="O38" s="24">
        <v>2</v>
      </c>
      <c r="P38" s="24">
        <v>2</v>
      </c>
      <c r="Q38" s="24">
        <v>2</v>
      </c>
      <c r="R38" s="25">
        <v>2</v>
      </c>
      <c r="S38" s="24">
        <v>1</v>
      </c>
      <c r="T38" s="24">
        <v>3</v>
      </c>
      <c r="U38" s="24">
        <v>2</v>
      </c>
    </row>
    <row r="39" spans="1:21" ht="285" hidden="1" customHeight="1" x14ac:dyDescent="0.35">
      <c r="A39" s="15" t="s">
        <v>408</v>
      </c>
      <c r="B39" s="17" t="s">
        <v>368</v>
      </c>
      <c r="C39" s="17" t="s">
        <v>402</v>
      </c>
      <c r="D39" s="18" t="s">
        <v>403</v>
      </c>
      <c r="E39" s="15" t="s">
        <v>409</v>
      </c>
      <c r="F39" s="30" t="s">
        <v>410</v>
      </c>
      <c r="G39" s="31" t="s">
        <v>411</v>
      </c>
      <c r="H39" s="30"/>
      <c r="I39" s="30"/>
      <c r="J39" s="34" t="s">
        <v>407</v>
      </c>
      <c r="K39" s="17">
        <v>2</v>
      </c>
      <c r="L39" s="18">
        <v>0</v>
      </c>
      <c r="M39" s="23">
        <v>1</v>
      </c>
      <c r="N39" s="24">
        <v>1</v>
      </c>
      <c r="O39" s="24">
        <v>2</v>
      </c>
      <c r="P39" s="24">
        <v>3</v>
      </c>
      <c r="Q39" s="24">
        <v>2</v>
      </c>
      <c r="R39" s="25">
        <v>2</v>
      </c>
      <c r="S39" s="24">
        <v>1</v>
      </c>
      <c r="T39" s="24">
        <v>3</v>
      </c>
      <c r="U39" s="24">
        <v>2</v>
      </c>
    </row>
    <row r="40" spans="1:21" ht="285" hidden="1" customHeight="1" x14ac:dyDescent="0.35">
      <c r="A40" s="15" t="s">
        <v>412</v>
      </c>
      <c r="B40" s="17" t="s">
        <v>368</v>
      </c>
      <c r="C40" s="17" t="s">
        <v>402</v>
      </c>
      <c r="D40" s="18" t="s">
        <v>403</v>
      </c>
      <c r="E40" s="15" t="s">
        <v>413</v>
      </c>
      <c r="F40" s="30" t="s">
        <v>414</v>
      </c>
      <c r="G40" s="31" t="s">
        <v>415</v>
      </c>
      <c r="H40" s="30"/>
      <c r="I40" s="30"/>
      <c r="J40" s="34" t="s">
        <v>416</v>
      </c>
      <c r="K40" s="17">
        <v>2</v>
      </c>
      <c r="L40" s="18">
        <v>0</v>
      </c>
      <c r="M40" s="23">
        <v>1</v>
      </c>
      <c r="N40" s="24">
        <v>1</v>
      </c>
      <c r="O40" s="24">
        <v>2</v>
      </c>
      <c r="P40" s="24">
        <v>3</v>
      </c>
      <c r="Q40" s="24">
        <v>2</v>
      </c>
      <c r="R40" s="25">
        <v>2</v>
      </c>
      <c r="S40" s="24">
        <v>1</v>
      </c>
      <c r="T40" s="24">
        <v>3</v>
      </c>
      <c r="U40" s="24">
        <v>2</v>
      </c>
    </row>
    <row r="41" spans="1:21" ht="202.5" hidden="1" customHeight="1" x14ac:dyDescent="0.35">
      <c r="A41" s="15" t="s">
        <v>417</v>
      </c>
      <c r="B41" s="17" t="s">
        <v>368</v>
      </c>
      <c r="C41" s="17" t="s">
        <v>402</v>
      </c>
      <c r="D41" s="18" t="s">
        <v>403</v>
      </c>
      <c r="E41" s="15" t="s">
        <v>418</v>
      </c>
      <c r="F41" s="30" t="s">
        <v>419</v>
      </c>
      <c r="G41" s="31" t="s">
        <v>420</v>
      </c>
      <c r="H41" s="30"/>
      <c r="I41" s="30"/>
      <c r="J41" s="34" t="s">
        <v>421</v>
      </c>
      <c r="K41" s="17">
        <v>3</v>
      </c>
      <c r="L41" s="18">
        <v>0</v>
      </c>
      <c r="M41" s="23">
        <v>1</v>
      </c>
      <c r="N41" s="24">
        <v>1</v>
      </c>
      <c r="O41" s="24">
        <v>1</v>
      </c>
      <c r="P41" s="24">
        <v>2</v>
      </c>
      <c r="Q41" s="24">
        <v>1</v>
      </c>
      <c r="R41" s="25">
        <v>1</v>
      </c>
      <c r="S41" s="24">
        <v>1</v>
      </c>
      <c r="T41" s="24">
        <v>2</v>
      </c>
      <c r="U41" s="24">
        <v>2</v>
      </c>
    </row>
    <row r="42" spans="1:21" ht="158.15" hidden="1" customHeight="1" x14ac:dyDescent="0.35">
      <c r="A42" s="15" t="s">
        <v>422</v>
      </c>
      <c r="B42" s="17" t="s">
        <v>368</v>
      </c>
      <c r="C42" s="17" t="s">
        <v>402</v>
      </c>
      <c r="D42" s="18" t="s">
        <v>403</v>
      </c>
      <c r="E42" s="15" t="s">
        <v>423</v>
      </c>
      <c r="F42" s="30" t="s">
        <v>424</v>
      </c>
      <c r="G42" s="31" t="s">
        <v>425</v>
      </c>
      <c r="H42" s="30"/>
      <c r="I42" s="30"/>
      <c r="J42" s="34" t="s">
        <v>426</v>
      </c>
      <c r="K42" s="17">
        <v>2</v>
      </c>
      <c r="L42" s="18">
        <v>1</v>
      </c>
      <c r="M42" s="23">
        <v>1</v>
      </c>
      <c r="N42" s="24">
        <v>1</v>
      </c>
      <c r="O42" s="24">
        <v>2</v>
      </c>
      <c r="P42" s="24">
        <v>3</v>
      </c>
      <c r="Q42" s="24">
        <v>2</v>
      </c>
      <c r="R42" s="25">
        <v>1</v>
      </c>
      <c r="S42" s="24">
        <v>2</v>
      </c>
      <c r="T42" s="24">
        <v>2</v>
      </c>
      <c r="U42" s="24">
        <v>2</v>
      </c>
    </row>
    <row r="43" spans="1:21" ht="152.15" customHeight="1" x14ac:dyDescent="0.35">
      <c r="A43" s="15" t="s">
        <v>427</v>
      </c>
      <c r="B43" s="17" t="s">
        <v>368</v>
      </c>
      <c r="C43" s="17" t="s">
        <v>402</v>
      </c>
      <c r="D43" s="18" t="s">
        <v>403</v>
      </c>
      <c r="E43" s="15" t="s">
        <v>428</v>
      </c>
      <c r="F43" s="30" t="s">
        <v>429</v>
      </c>
      <c r="G43" s="31" t="s">
        <v>430</v>
      </c>
      <c r="H43" s="30"/>
      <c r="I43" s="30"/>
      <c r="J43" s="34" t="s">
        <v>431</v>
      </c>
      <c r="K43" s="17">
        <v>3</v>
      </c>
      <c r="L43" s="18">
        <v>0</v>
      </c>
      <c r="M43" s="23">
        <v>1</v>
      </c>
      <c r="N43" s="24">
        <v>1</v>
      </c>
      <c r="O43" s="24">
        <v>2</v>
      </c>
      <c r="P43" s="24">
        <v>3</v>
      </c>
      <c r="Q43" s="24">
        <v>2</v>
      </c>
      <c r="R43" s="25">
        <v>2</v>
      </c>
      <c r="S43" s="24">
        <v>1</v>
      </c>
      <c r="T43" s="24">
        <v>3</v>
      </c>
      <c r="U43" s="24">
        <v>3</v>
      </c>
    </row>
    <row r="44" spans="1:21" ht="168" hidden="1" customHeight="1" x14ac:dyDescent="0.35">
      <c r="A44" s="15" t="s">
        <v>432</v>
      </c>
      <c r="B44" s="17" t="s">
        <v>368</v>
      </c>
      <c r="C44" s="17" t="s">
        <v>402</v>
      </c>
      <c r="D44" s="18" t="s">
        <v>403</v>
      </c>
      <c r="E44" s="15" t="s">
        <v>433</v>
      </c>
      <c r="F44" s="30" t="s">
        <v>434</v>
      </c>
      <c r="G44" s="31" t="s">
        <v>435</v>
      </c>
      <c r="H44" s="30"/>
      <c r="I44" s="30"/>
      <c r="J44" s="34" t="s">
        <v>436</v>
      </c>
      <c r="K44" s="17">
        <v>2</v>
      </c>
      <c r="L44" s="18">
        <v>0</v>
      </c>
      <c r="M44" s="23">
        <v>1</v>
      </c>
      <c r="N44" s="24">
        <v>1</v>
      </c>
      <c r="O44" s="24">
        <v>2</v>
      </c>
      <c r="P44" s="24">
        <v>2</v>
      </c>
      <c r="Q44" s="24">
        <v>2</v>
      </c>
      <c r="R44" s="25">
        <v>2</v>
      </c>
      <c r="S44" s="24">
        <v>1</v>
      </c>
      <c r="T44" s="24">
        <v>3</v>
      </c>
      <c r="U44" s="24">
        <v>2</v>
      </c>
    </row>
    <row r="45" spans="1:21" ht="239.5" customHeight="1" x14ac:dyDescent="0.35">
      <c r="A45" s="15" t="s">
        <v>437</v>
      </c>
      <c r="B45" s="17" t="s">
        <v>368</v>
      </c>
      <c r="C45" s="17" t="s">
        <v>402</v>
      </c>
      <c r="D45" s="18" t="s">
        <v>403</v>
      </c>
      <c r="E45" s="15" t="s">
        <v>438</v>
      </c>
      <c r="F45" s="30" t="s">
        <v>439</v>
      </c>
      <c r="G45" s="31" t="s">
        <v>440</v>
      </c>
      <c r="H45" s="30"/>
      <c r="I45" s="30"/>
      <c r="J45" s="34" t="s">
        <v>441</v>
      </c>
      <c r="K45" s="17">
        <v>3</v>
      </c>
      <c r="L45" s="18">
        <v>0</v>
      </c>
      <c r="M45" s="23">
        <v>1</v>
      </c>
      <c r="N45" s="24">
        <v>1</v>
      </c>
      <c r="O45" s="24">
        <v>1</v>
      </c>
      <c r="P45" s="24">
        <v>3</v>
      </c>
      <c r="Q45" s="24">
        <v>1</v>
      </c>
      <c r="R45" s="25">
        <v>2</v>
      </c>
      <c r="S45" s="24">
        <v>1</v>
      </c>
      <c r="T45" s="24">
        <v>2</v>
      </c>
      <c r="U45" s="24">
        <v>3</v>
      </c>
    </row>
    <row r="46" spans="1:21" ht="188.5" hidden="1" customHeight="1" x14ac:dyDescent="0.35">
      <c r="A46" s="15" t="s">
        <v>442</v>
      </c>
      <c r="B46" s="17" t="s">
        <v>368</v>
      </c>
      <c r="C46" s="17" t="s">
        <v>402</v>
      </c>
      <c r="D46" s="18" t="s">
        <v>443</v>
      </c>
      <c r="E46" s="15" t="s">
        <v>444</v>
      </c>
      <c r="F46" s="30" t="s">
        <v>445</v>
      </c>
      <c r="G46" s="31" t="s">
        <v>446</v>
      </c>
      <c r="H46" s="30"/>
      <c r="I46" s="30"/>
      <c r="J46" s="31"/>
      <c r="K46" s="17">
        <v>2</v>
      </c>
      <c r="L46" s="18">
        <v>0</v>
      </c>
      <c r="M46" s="23">
        <v>1</v>
      </c>
      <c r="N46" s="24">
        <v>1</v>
      </c>
      <c r="O46" s="24">
        <v>1</v>
      </c>
      <c r="P46" s="24">
        <v>2</v>
      </c>
      <c r="Q46" s="24">
        <v>1</v>
      </c>
      <c r="R46" s="25">
        <v>2</v>
      </c>
      <c r="S46" s="24">
        <v>1</v>
      </c>
      <c r="T46" s="24">
        <v>2</v>
      </c>
      <c r="U46" s="24">
        <v>2</v>
      </c>
    </row>
    <row r="47" spans="1:21" ht="238.5" hidden="1" customHeight="1" x14ac:dyDescent="0.35">
      <c r="A47" s="15" t="s">
        <v>447</v>
      </c>
      <c r="B47" s="17" t="s">
        <v>368</v>
      </c>
      <c r="C47" s="17" t="s">
        <v>402</v>
      </c>
      <c r="D47" s="18" t="s">
        <v>443</v>
      </c>
      <c r="E47" s="15" t="s">
        <v>448</v>
      </c>
      <c r="F47" s="30" t="s">
        <v>449</v>
      </c>
      <c r="G47" s="31" t="s">
        <v>450</v>
      </c>
      <c r="H47" s="30"/>
      <c r="I47" s="30"/>
      <c r="J47" s="34" t="s">
        <v>451</v>
      </c>
      <c r="K47" s="17">
        <v>2</v>
      </c>
      <c r="L47" s="18">
        <v>0</v>
      </c>
      <c r="M47" s="23">
        <v>1</v>
      </c>
      <c r="N47" s="24">
        <v>1</v>
      </c>
      <c r="O47" s="24">
        <v>1</v>
      </c>
      <c r="P47" s="24">
        <v>2</v>
      </c>
      <c r="Q47" s="24">
        <v>1</v>
      </c>
      <c r="R47" s="25">
        <v>2</v>
      </c>
      <c r="S47" s="24">
        <v>1</v>
      </c>
      <c r="T47" s="24">
        <v>2</v>
      </c>
      <c r="U47" s="24">
        <v>2</v>
      </c>
    </row>
    <row r="48" spans="1:21" ht="238.5" hidden="1" customHeight="1" x14ac:dyDescent="0.35">
      <c r="A48" s="15" t="s">
        <v>452</v>
      </c>
      <c r="B48" s="17" t="s">
        <v>368</v>
      </c>
      <c r="C48" s="17" t="s">
        <v>402</v>
      </c>
      <c r="D48" s="18" t="s">
        <v>443</v>
      </c>
      <c r="E48" s="15" t="s">
        <v>453</v>
      </c>
      <c r="F48" s="30" t="s">
        <v>454</v>
      </c>
      <c r="G48" s="31" t="s">
        <v>455</v>
      </c>
      <c r="H48" s="30"/>
      <c r="I48" s="30"/>
      <c r="J48" s="32" t="s">
        <v>456</v>
      </c>
      <c r="K48" s="17">
        <v>2</v>
      </c>
      <c r="L48" s="18">
        <v>0</v>
      </c>
      <c r="M48" s="23">
        <v>1</v>
      </c>
      <c r="N48" s="24">
        <v>1</v>
      </c>
      <c r="O48" s="24">
        <v>1</v>
      </c>
      <c r="P48" s="24">
        <v>2</v>
      </c>
      <c r="Q48" s="24">
        <v>1</v>
      </c>
      <c r="R48" s="25">
        <v>2</v>
      </c>
      <c r="S48" s="24">
        <v>1</v>
      </c>
      <c r="T48" s="24">
        <v>2</v>
      </c>
      <c r="U48" s="24">
        <v>2</v>
      </c>
    </row>
    <row r="49" spans="1:21" ht="209.5" hidden="1" customHeight="1" x14ac:dyDescent="0.35">
      <c r="A49" s="15" t="s">
        <v>457</v>
      </c>
      <c r="B49" s="17" t="s">
        <v>368</v>
      </c>
      <c r="C49" s="17" t="s">
        <v>402</v>
      </c>
      <c r="D49" s="18" t="s">
        <v>443</v>
      </c>
      <c r="E49" s="15" t="s">
        <v>458</v>
      </c>
      <c r="F49" s="30" t="s">
        <v>459</v>
      </c>
      <c r="G49" s="31" t="s">
        <v>460</v>
      </c>
      <c r="H49" s="30"/>
      <c r="I49" s="30"/>
      <c r="J49" s="34" t="s">
        <v>461</v>
      </c>
      <c r="K49" s="17">
        <v>2</v>
      </c>
      <c r="L49" s="18">
        <v>0</v>
      </c>
      <c r="M49" s="23">
        <v>1</v>
      </c>
      <c r="N49" s="24">
        <v>1</v>
      </c>
      <c r="O49" s="24">
        <v>1</v>
      </c>
      <c r="P49" s="24">
        <v>3</v>
      </c>
      <c r="Q49" s="24">
        <v>1</v>
      </c>
      <c r="R49" s="25">
        <v>2</v>
      </c>
      <c r="S49" s="24">
        <v>1</v>
      </c>
      <c r="T49" s="24">
        <v>2</v>
      </c>
      <c r="U49" s="24">
        <v>2</v>
      </c>
    </row>
    <row r="50" spans="1:21" ht="209.5" customHeight="1" x14ac:dyDescent="0.35">
      <c r="A50" s="15" t="s">
        <v>462</v>
      </c>
      <c r="B50" s="17" t="s">
        <v>368</v>
      </c>
      <c r="C50" s="17" t="s">
        <v>402</v>
      </c>
      <c r="D50" s="18" t="s">
        <v>443</v>
      </c>
      <c r="E50" s="15" t="s">
        <v>463</v>
      </c>
      <c r="F50" s="30" t="s">
        <v>464</v>
      </c>
      <c r="G50" s="31" t="s">
        <v>465</v>
      </c>
      <c r="H50" s="30"/>
      <c r="I50" s="30"/>
      <c r="J50" s="32" t="s">
        <v>466</v>
      </c>
      <c r="K50" s="17">
        <v>3</v>
      </c>
      <c r="L50" s="18">
        <v>0</v>
      </c>
      <c r="M50" s="23">
        <v>1</v>
      </c>
      <c r="N50" s="24">
        <v>1</v>
      </c>
      <c r="O50" s="24">
        <v>1</v>
      </c>
      <c r="P50" s="24">
        <v>3</v>
      </c>
      <c r="Q50" s="24">
        <v>1</v>
      </c>
      <c r="R50" s="25">
        <v>2</v>
      </c>
      <c r="S50" s="24">
        <v>1</v>
      </c>
      <c r="T50" s="24">
        <v>2</v>
      </c>
      <c r="U50" s="24">
        <v>3</v>
      </c>
    </row>
    <row r="51" spans="1:21" ht="230.5" hidden="1" customHeight="1" x14ac:dyDescent="0.35">
      <c r="A51" s="15" t="s">
        <v>467</v>
      </c>
      <c r="B51" s="17" t="s">
        <v>368</v>
      </c>
      <c r="C51" s="17" t="s">
        <v>402</v>
      </c>
      <c r="D51" s="18" t="s">
        <v>443</v>
      </c>
      <c r="E51" s="15" t="s">
        <v>468</v>
      </c>
      <c r="F51" s="30" t="s">
        <v>469</v>
      </c>
      <c r="G51" s="31" t="s">
        <v>470</v>
      </c>
      <c r="H51" s="30"/>
      <c r="I51" s="30"/>
      <c r="J51" s="32" t="s">
        <v>471</v>
      </c>
      <c r="K51" s="17">
        <v>2</v>
      </c>
      <c r="L51" s="18">
        <v>0</v>
      </c>
      <c r="M51" s="23">
        <v>1</v>
      </c>
      <c r="N51" s="24">
        <v>1</v>
      </c>
      <c r="O51" s="24">
        <v>1</v>
      </c>
      <c r="P51" s="24">
        <v>3</v>
      </c>
      <c r="Q51" s="24">
        <v>1</v>
      </c>
      <c r="R51" s="25">
        <v>2</v>
      </c>
      <c r="S51" s="24">
        <v>1</v>
      </c>
      <c r="T51" s="24">
        <v>2</v>
      </c>
      <c r="U51" s="24">
        <v>2</v>
      </c>
    </row>
    <row r="52" spans="1:21" ht="282" hidden="1" customHeight="1" x14ac:dyDescent="0.35">
      <c r="A52" s="15" t="s">
        <v>472</v>
      </c>
      <c r="B52" s="17" t="s">
        <v>368</v>
      </c>
      <c r="C52" s="17" t="s">
        <v>402</v>
      </c>
      <c r="D52" s="18" t="s">
        <v>443</v>
      </c>
      <c r="E52" s="15" t="s">
        <v>473</v>
      </c>
      <c r="F52" s="30" t="s">
        <v>474</v>
      </c>
      <c r="G52" s="31" t="s">
        <v>475</v>
      </c>
      <c r="H52" s="30"/>
      <c r="I52" s="30"/>
      <c r="J52" s="34" t="s">
        <v>476</v>
      </c>
      <c r="K52" s="17">
        <v>2</v>
      </c>
      <c r="L52" s="18">
        <v>0</v>
      </c>
      <c r="M52" s="23">
        <v>1</v>
      </c>
      <c r="N52" s="24">
        <v>1</v>
      </c>
      <c r="O52" s="24">
        <v>2</v>
      </c>
      <c r="P52" s="24">
        <v>3</v>
      </c>
      <c r="Q52" s="24">
        <v>2</v>
      </c>
      <c r="R52" s="25">
        <v>2</v>
      </c>
      <c r="S52" s="24">
        <v>1</v>
      </c>
      <c r="T52" s="24">
        <v>3</v>
      </c>
      <c r="U52" s="24">
        <v>2</v>
      </c>
    </row>
    <row r="53" spans="1:21" ht="144" customHeight="1" x14ac:dyDescent="0.35">
      <c r="A53" s="15" t="s">
        <v>477</v>
      </c>
      <c r="B53" s="17" t="s">
        <v>368</v>
      </c>
      <c r="C53" s="17" t="s">
        <v>402</v>
      </c>
      <c r="D53" s="18" t="s">
        <v>443</v>
      </c>
      <c r="E53" s="15" t="s">
        <v>478</v>
      </c>
      <c r="F53" s="30" t="s">
        <v>479</v>
      </c>
      <c r="G53" s="31" t="s">
        <v>480</v>
      </c>
      <c r="H53" s="30">
        <v>66</v>
      </c>
      <c r="I53" s="33" t="s">
        <v>481</v>
      </c>
      <c r="J53" s="34" t="s">
        <v>482</v>
      </c>
      <c r="K53" s="17">
        <v>3</v>
      </c>
      <c r="L53" s="18">
        <v>0</v>
      </c>
      <c r="M53" s="23">
        <v>1</v>
      </c>
      <c r="N53" s="24">
        <v>3</v>
      </c>
      <c r="O53" s="24">
        <v>1</v>
      </c>
      <c r="P53" s="24">
        <v>3</v>
      </c>
      <c r="Q53" s="24">
        <v>1</v>
      </c>
      <c r="R53" s="25">
        <v>2</v>
      </c>
      <c r="S53" s="24">
        <v>0</v>
      </c>
      <c r="T53" s="24">
        <v>2</v>
      </c>
      <c r="U53" s="24">
        <v>3</v>
      </c>
    </row>
    <row r="54" spans="1:21" ht="210.65" customHeight="1" x14ac:dyDescent="0.35">
      <c r="A54" s="15" t="s">
        <v>483</v>
      </c>
      <c r="B54" s="17" t="s">
        <v>368</v>
      </c>
      <c r="C54" s="17" t="s">
        <v>402</v>
      </c>
      <c r="D54" s="18" t="s">
        <v>443</v>
      </c>
      <c r="E54" s="15" t="s">
        <v>484</v>
      </c>
      <c r="F54" s="30" t="s">
        <v>485</v>
      </c>
      <c r="G54" s="31" t="s">
        <v>486</v>
      </c>
      <c r="H54" s="30">
        <v>67</v>
      </c>
      <c r="I54" s="33" t="s">
        <v>487</v>
      </c>
      <c r="J54" s="32" t="s">
        <v>482</v>
      </c>
      <c r="K54" s="17">
        <v>3</v>
      </c>
      <c r="L54" s="18">
        <v>0</v>
      </c>
      <c r="M54" s="23">
        <v>1</v>
      </c>
      <c r="N54" s="24">
        <v>3</v>
      </c>
      <c r="O54" s="24">
        <v>1</v>
      </c>
      <c r="P54" s="24">
        <v>3</v>
      </c>
      <c r="Q54" s="24">
        <v>1</v>
      </c>
      <c r="R54" s="25">
        <v>1</v>
      </c>
      <c r="S54" s="24">
        <v>0</v>
      </c>
      <c r="T54" s="24">
        <v>2</v>
      </c>
      <c r="U54" s="24">
        <v>3</v>
      </c>
    </row>
    <row r="55" spans="1:21" ht="250.5" hidden="1" customHeight="1" x14ac:dyDescent="0.35">
      <c r="A55" s="15" t="s">
        <v>488</v>
      </c>
      <c r="B55" s="17" t="s">
        <v>368</v>
      </c>
      <c r="C55" s="17" t="s">
        <v>402</v>
      </c>
      <c r="D55" s="18" t="s">
        <v>489</v>
      </c>
      <c r="E55" s="15" t="s">
        <v>490</v>
      </c>
      <c r="F55" s="30" t="s">
        <v>491</v>
      </c>
      <c r="G55" s="31" t="s">
        <v>492</v>
      </c>
      <c r="H55" s="30"/>
      <c r="I55" s="30"/>
      <c r="J55" s="32" t="s">
        <v>493</v>
      </c>
      <c r="K55" s="17">
        <v>1</v>
      </c>
      <c r="L55" s="18">
        <v>1</v>
      </c>
      <c r="M55" s="23">
        <v>2</v>
      </c>
      <c r="N55" s="24">
        <v>1</v>
      </c>
      <c r="O55" s="24">
        <v>2</v>
      </c>
      <c r="P55" s="24">
        <v>3</v>
      </c>
      <c r="Q55" s="24">
        <v>2</v>
      </c>
      <c r="R55" s="25">
        <v>1</v>
      </c>
      <c r="S55" s="24">
        <v>1</v>
      </c>
      <c r="T55" s="24">
        <v>3</v>
      </c>
      <c r="U55" s="24">
        <v>2</v>
      </c>
    </row>
    <row r="56" spans="1:21" ht="207.65" hidden="1" customHeight="1" x14ac:dyDescent="0.35">
      <c r="A56" s="15" t="s">
        <v>494</v>
      </c>
      <c r="B56" s="17" t="s">
        <v>368</v>
      </c>
      <c r="C56" s="17" t="s">
        <v>402</v>
      </c>
      <c r="D56" s="18" t="s">
        <v>489</v>
      </c>
      <c r="E56" s="15" t="s">
        <v>495</v>
      </c>
      <c r="F56" s="30" t="s">
        <v>496</v>
      </c>
      <c r="G56" s="31" t="s">
        <v>497</v>
      </c>
      <c r="H56" s="30"/>
      <c r="I56" s="30"/>
      <c r="J56" s="32" t="s">
        <v>498</v>
      </c>
      <c r="K56" s="17">
        <v>1</v>
      </c>
      <c r="L56" s="18">
        <v>1</v>
      </c>
      <c r="M56" s="23">
        <v>2</v>
      </c>
      <c r="N56" s="24">
        <v>1</v>
      </c>
      <c r="O56" s="24">
        <v>2</v>
      </c>
      <c r="P56" s="24">
        <v>3</v>
      </c>
      <c r="Q56" s="24">
        <v>2</v>
      </c>
      <c r="R56" s="25">
        <v>2</v>
      </c>
      <c r="S56" s="24">
        <v>1</v>
      </c>
      <c r="T56" s="24">
        <v>3</v>
      </c>
      <c r="U56" s="24">
        <v>2</v>
      </c>
    </row>
    <row r="57" spans="1:21" ht="207.65" hidden="1" customHeight="1" x14ac:dyDescent="0.35">
      <c r="A57" s="15" t="s">
        <v>499</v>
      </c>
      <c r="B57" s="17" t="s">
        <v>368</v>
      </c>
      <c r="C57" s="17" t="s">
        <v>402</v>
      </c>
      <c r="D57" s="18" t="s">
        <v>489</v>
      </c>
      <c r="E57" s="15" t="s">
        <v>500</v>
      </c>
      <c r="F57" s="30" t="s">
        <v>501</v>
      </c>
      <c r="G57" s="31" t="s">
        <v>502</v>
      </c>
      <c r="H57" s="30">
        <v>69</v>
      </c>
      <c r="I57" s="35" t="s">
        <v>503</v>
      </c>
      <c r="J57" s="32" t="s">
        <v>498</v>
      </c>
      <c r="K57" s="17">
        <v>1</v>
      </c>
      <c r="L57" s="18">
        <v>1</v>
      </c>
      <c r="M57" s="23">
        <v>2</v>
      </c>
      <c r="N57" s="24">
        <v>1</v>
      </c>
      <c r="O57" s="24">
        <v>2</v>
      </c>
      <c r="P57" s="24">
        <v>2</v>
      </c>
      <c r="Q57" s="24">
        <v>2</v>
      </c>
      <c r="R57" s="25">
        <v>2</v>
      </c>
      <c r="S57" s="24">
        <v>1</v>
      </c>
      <c r="T57" s="24">
        <v>2</v>
      </c>
      <c r="U57" s="24">
        <v>2</v>
      </c>
    </row>
    <row r="58" spans="1:21" ht="227.15" hidden="1" customHeight="1" x14ac:dyDescent="0.35">
      <c r="A58" s="15" t="s">
        <v>504</v>
      </c>
      <c r="B58" s="17" t="s">
        <v>368</v>
      </c>
      <c r="C58" s="17" t="s">
        <v>402</v>
      </c>
      <c r="D58" s="18" t="s">
        <v>489</v>
      </c>
      <c r="E58" s="15" t="s">
        <v>505</v>
      </c>
      <c r="F58" s="30" t="s">
        <v>506</v>
      </c>
      <c r="G58" s="31" t="s">
        <v>507</v>
      </c>
      <c r="H58" s="30">
        <v>70</v>
      </c>
      <c r="I58" s="35" t="s">
        <v>508</v>
      </c>
      <c r="J58" s="32" t="s">
        <v>509</v>
      </c>
      <c r="K58" s="17">
        <v>1</v>
      </c>
      <c r="L58" s="18">
        <v>2</v>
      </c>
      <c r="M58" s="23">
        <v>3</v>
      </c>
      <c r="N58" s="24">
        <v>1</v>
      </c>
      <c r="O58" s="24">
        <v>2</v>
      </c>
      <c r="P58" s="24">
        <v>3</v>
      </c>
      <c r="Q58" s="24">
        <v>2</v>
      </c>
      <c r="R58" s="25">
        <v>2</v>
      </c>
      <c r="S58" s="24">
        <v>2</v>
      </c>
      <c r="T58" s="24">
        <v>2</v>
      </c>
      <c r="U58" s="24">
        <v>2</v>
      </c>
    </row>
    <row r="59" spans="1:21" ht="205" hidden="1" customHeight="1" x14ac:dyDescent="0.35">
      <c r="A59" s="15" t="s">
        <v>510</v>
      </c>
      <c r="B59" s="17" t="s">
        <v>368</v>
      </c>
      <c r="C59" s="17" t="s">
        <v>511</v>
      </c>
      <c r="D59" s="18" t="s">
        <v>512</v>
      </c>
      <c r="E59" s="15" t="s">
        <v>513</v>
      </c>
      <c r="F59" s="30" t="s">
        <v>514</v>
      </c>
      <c r="G59" s="31" t="s">
        <v>515</v>
      </c>
      <c r="H59" s="30"/>
      <c r="I59" s="30"/>
      <c r="J59" s="34" t="s">
        <v>516</v>
      </c>
      <c r="K59" s="17">
        <v>3</v>
      </c>
      <c r="L59" s="18">
        <v>1</v>
      </c>
      <c r="M59" s="23">
        <v>3</v>
      </c>
      <c r="N59" s="24">
        <v>0</v>
      </c>
      <c r="O59" s="24">
        <v>2</v>
      </c>
      <c r="P59" s="24">
        <v>3</v>
      </c>
      <c r="Q59" s="24">
        <v>2</v>
      </c>
      <c r="R59" s="25">
        <v>2</v>
      </c>
      <c r="S59" s="24">
        <v>1</v>
      </c>
      <c r="T59" s="24">
        <v>3</v>
      </c>
      <c r="U59" s="24">
        <v>2</v>
      </c>
    </row>
    <row r="60" spans="1:21" ht="219" hidden="1" customHeight="1" x14ac:dyDescent="0.35">
      <c r="A60" s="15" t="s">
        <v>517</v>
      </c>
      <c r="B60" s="17" t="s">
        <v>368</v>
      </c>
      <c r="C60" s="17" t="s">
        <v>511</v>
      </c>
      <c r="D60" s="18" t="s">
        <v>512</v>
      </c>
      <c r="E60" s="15" t="s">
        <v>518</v>
      </c>
      <c r="F60" s="30" t="s">
        <v>519</v>
      </c>
      <c r="G60" s="31" t="s">
        <v>520</v>
      </c>
      <c r="H60" s="30"/>
      <c r="I60" s="30"/>
      <c r="J60" s="32" t="s">
        <v>521</v>
      </c>
      <c r="K60" s="17">
        <v>3</v>
      </c>
      <c r="L60" s="18">
        <v>1</v>
      </c>
      <c r="M60" s="23">
        <v>3</v>
      </c>
      <c r="N60" s="24">
        <v>0</v>
      </c>
      <c r="O60" s="24">
        <v>2</v>
      </c>
      <c r="P60" s="24">
        <v>3</v>
      </c>
      <c r="Q60" s="24">
        <v>2</v>
      </c>
      <c r="R60" s="25">
        <v>2</v>
      </c>
      <c r="S60" s="24">
        <v>1</v>
      </c>
      <c r="T60" s="24">
        <v>3</v>
      </c>
      <c r="U60" s="24">
        <v>2</v>
      </c>
    </row>
    <row r="61" spans="1:21" ht="219" hidden="1" customHeight="1" x14ac:dyDescent="0.35">
      <c r="A61" s="15" t="s">
        <v>522</v>
      </c>
      <c r="B61" s="17" t="s">
        <v>368</v>
      </c>
      <c r="C61" s="17" t="s">
        <v>511</v>
      </c>
      <c r="D61" s="18" t="s">
        <v>512</v>
      </c>
      <c r="E61" s="15" t="s">
        <v>523</v>
      </c>
      <c r="F61" s="30" t="s">
        <v>524</v>
      </c>
      <c r="G61" s="31" t="s">
        <v>525</v>
      </c>
      <c r="H61" s="30"/>
      <c r="I61" s="30"/>
      <c r="J61" s="34" t="s">
        <v>526</v>
      </c>
      <c r="K61" s="17">
        <v>3</v>
      </c>
      <c r="L61" s="18">
        <v>1</v>
      </c>
      <c r="M61" s="23">
        <v>3</v>
      </c>
      <c r="N61" s="24">
        <v>0</v>
      </c>
      <c r="O61" s="24">
        <v>2</v>
      </c>
      <c r="P61" s="24">
        <v>3</v>
      </c>
      <c r="Q61" s="24">
        <v>2</v>
      </c>
      <c r="R61" s="25">
        <v>2</v>
      </c>
      <c r="S61" s="24">
        <v>1</v>
      </c>
      <c r="T61" s="24">
        <v>3</v>
      </c>
      <c r="U61" s="24">
        <v>2</v>
      </c>
    </row>
    <row r="62" spans="1:21" ht="197.15" hidden="1" customHeight="1" x14ac:dyDescent="0.35">
      <c r="A62" s="15" t="s">
        <v>527</v>
      </c>
      <c r="B62" s="17" t="s">
        <v>368</v>
      </c>
      <c r="C62" s="17" t="s">
        <v>511</v>
      </c>
      <c r="D62" s="18" t="s">
        <v>528</v>
      </c>
      <c r="E62" s="15" t="s">
        <v>529</v>
      </c>
      <c r="F62" s="30" t="s">
        <v>530</v>
      </c>
      <c r="G62" s="31" t="s">
        <v>531</v>
      </c>
      <c r="H62" s="30"/>
      <c r="I62" s="30"/>
      <c r="J62" s="32" t="s">
        <v>532</v>
      </c>
      <c r="K62" s="17">
        <v>1</v>
      </c>
      <c r="L62" s="18">
        <v>1</v>
      </c>
      <c r="M62" s="23">
        <v>1</v>
      </c>
      <c r="N62" s="24">
        <v>0</v>
      </c>
      <c r="O62" s="24">
        <v>2</v>
      </c>
      <c r="P62" s="24">
        <v>3</v>
      </c>
      <c r="Q62" s="24">
        <v>1</v>
      </c>
      <c r="R62" s="25">
        <v>0</v>
      </c>
      <c r="S62" s="24">
        <v>0</v>
      </c>
      <c r="T62" s="24">
        <v>3</v>
      </c>
      <c r="U62" s="24">
        <v>1</v>
      </c>
    </row>
    <row r="63" spans="1:21" ht="197.15" hidden="1" customHeight="1" x14ac:dyDescent="0.35">
      <c r="A63" s="15" t="s">
        <v>533</v>
      </c>
      <c r="B63" s="17" t="s">
        <v>368</v>
      </c>
      <c r="C63" s="17" t="s">
        <v>511</v>
      </c>
      <c r="D63" s="18" t="s">
        <v>528</v>
      </c>
      <c r="E63" s="15" t="s">
        <v>534</v>
      </c>
      <c r="F63" s="30" t="s">
        <v>535</v>
      </c>
      <c r="G63" s="31" t="s">
        <v>536</v>
      </c>
      <c r="H63" s="30"/>
      <c r="I63" s="30"/>
      <c r="J63" s="32" t="s">
        <v>537</v>
      </c>
      <c r="K63" s="17">
        <v>1</v>
      </c>
      <c r="L63" s="18">
        <v>1</v>
      </c>
      <c r="M63" s="23">
        <v>1</v>
      </c>
      <c r="N63" s="24">
        <v>0</v>
      </c>
      <c r="O63" s="24">
        <v>2</v>
      </c>
      <c r="P63" s="24">
        <v>3</v>
      </c>
      <c r="Q63" s="24">
        <v>1</v>
      </c>
      <c r="R63" s="25">
        <v>0</v>
      </c>
      <c r="S63" s="24">
        <v>0</v>
      </c>
      <c r="T63" s="24">
        <v>3</v>
      </c>
      <c r="U63" s="24">
        <v>2</v>
      </c>
    </row>
    <row r="64" spans="1:21" ht="257.5" hidden="1" customHeight="1" x14ac:dyDescent="0.35">
      <c r="A64" s="15" t="s">
        <v>538</v>
      </c>
      <c r="B64" s="17" t="s">
        <v>368</v>
      </c>
      <c r="C64" s="17" t="s">
        <v>511</v>
      </c>
      <c r="D64" s="18" t="s">
        <v>528</v>
      </c>
      <c r="E64" s="15" t="s">
        <v>539</v>
      </c>
      <c r="F64" s="30" t="s">
        <v>540</v>
      </c>
      <c r="G64" s="31" t="s">
        <v>541</v>
      </c>
      <c r="H64" s="30"/>
      <c r="I64" s="30"/>
      <c r="J64" s="32" t="s">
        <v>537</v>
      </c>
      <c r="K64" s="17">
        <v>1</v>
      </c>
      <c r="L64" s="18">
        <v>1</v>
      </c>
      <c r="M64" s="23">
        <v>1</v>
      </c>
      <c r="N64" s="24">
        <v>0</v>
      </c>
      <c r="O64" s="24">
        <v>2</v>
      </c>
      <c r="P64" s="24">
        <v>3</v>
      </c>
      <c r="Q64" s="24">
        <v>1</v>
      </c>
      <c r="R64" s="25">
        <v>0</v>
      </c>
      <c r="S64" s="24">
        <v>0</v>
      </c>
      <c r="T64" s="24">
        <v>3</v>
      </c>
      <c r="U64" s="24">
        <v>2</v>
      </c>
    </row>
    <row r="65" spans="1:21" ht="257.5" hidden="1" customHeight="1" x14ac:dyDescent="0.35">
      <c r="A65" s="15" t="s">
        <v>542</v>
      </c>
      <c r="B65" s="17" t="s">
        <v>368</v>
      </c>
      <c r="C65" s="17" t="s">
        <v>511</v>
      </c>
      <c r="D65" s="18" t="s">
        <v>528</v>
      </c>
      <c r="E65" s="15" t="s">
        <v>543</v>
      </c>
      <c r="F65" s="30" t="s">
        <v>544</v>
      </c>
      <c r="G65" s="31" t="s">
        <v>545</v>
      </c>
      <c r="H65" s="30"/>
      <c r="I65" s="30"/>
      <c r="J65" s="32" t="s">
        <v>546</v>
      </c>
      <c r="K65" s="17">
        <v>1</v>
      </c>
      <c r="L65" s="18">
        <v>1</v>
      </c>
      <c r="M65" s="23">
        <v>2</v>
      </c>
      <c r="N65" s="24">
        <v>0</v>
      </c>
      <c r="O65" s="24">
        <v>1</v>
      </c>
      <c r="P65" s="24">
        <v>3</v>
      </c>
      <c r="Q65" s="24">
        <v>1</v>
      </c>
      <c r="R65" s="25">
        <v>0</v>
      </c>
      <c r="S65" s="24">
        <v>0</v>
      </c>
      <c r="T65" s="24">
        <v>3</v>
      </c>
      <c r="U65" s="24">
        <v>2</v>
      </c>
    </row>
    <row r="66" spans="1:21" ht="238.5" customHeight="1" x14ac:dyDescent="0.35">
      <c r="A66" s="15" t="s">
        <v>547</v>
      </c>
      <c r="B66" s="17" t="s">
        <v>368</v>
      </c>
      <c r="C66" s="17" t="s">
        <v>511</v>
      </c>
      <c r="D66" s="18" t="s">
        <v>548</v>
      </c>
      <c r="E66" s="15" t="s">
        <v>549</v>
      </c>
      <c r="F66" s="30" t="s">
        <v>550</v>
      </c>
      <c r="G66" s="31" t="s">
        <v>551</v>
      </c>
      <c r="H66" s="30"/>
      <c r="I66" s="30"/>
      <c r="J66" s="32" t="s">
        <v>552</v>
      </c>
      <c r="K66" s="17">
        <v>2</v>
      </c>
      <c r="L66" s="18">
        <v>0</v>
      </c>
      <c r="M66" s="23">
        <v>2</v>
      </c>
      <c r="N66" s="24">
        <v>1</v>
      </c>
      <c r="O66" s="24">
        <v>1</v>
      </c>
      <c r="P66" s="24">
        <v>2</v>
      </c>
      <c r="Q66" s="24">
        <v>1</v>
      </c>
      <c r="R66" s="25">
        <v>1</v>
      </c>
      <c r="S66" s="24">
        <v>2</v>
      </c>
      <c r="T66" s="24">
        <v>2</v>
      </c>
      <c r="U66" s="24">
        <v>3</v>
      </c>
    </row>
    <row r="67" spans="1:21" ht="195.65" customHeight="1" x14ac:dyDescent="0.35">
      <c r="A67" s="15" t="s">
        <v>553</v>
      </c>
      <c r="B67" s="17" t="s">
        <v>368</v>
      </c>
      <c r="C67" s="17" t="s">
        <v>511</v>
      </c>
      <c r="D67" s="18" t="s">
        <v>548</v>
      </c>
      <c r="E67" s="15" t="s">
        <v>554</v>
      </c>
      <c r="F67" s="30" t="s">
        <v>555</v>
      </c>
      <c r="G67" s="31" t="s">
        <v>556</v>
      </c>
      <c r="H67" s="30"/>
      <c r="I67" s="30"/>
      <c r="J67" s="32" t="s">
        <v>557</v>
      </c>
      <c r="K67" s="17">
        <v>2</v>
      </c>
      <c r="L67" s="18">
        <v>0</v>
      </c>
      <c r="M67" s="23">
        <v>2</v>
      </c>
      <c r="N67" s="24">
        <v>1</v>
      </c>
      <c r="O67" s="24">
        <v>1</v>
      </c>
      <c r="P67" s="24">
        <v>2</v>
      </c>
      <c r="Q67" s="24">
        <v>1</v>
      </c>
      <c r="R67" s="25">
        <v>1</v>
      </c>
      <c r="S67" s="24">
        <v>2</v>
      </c>
      <c r="T67" s="24">
        <v>2</v>
      </c>
      <c r="U67" s="24">
        <v>3</v>
      </c>
    </row>
    <row r="68" spans="1:21" ht="215.15" customHeight="1" x14ac:dyDescent="0.35">
      <c r="A68" s="15" t="s">
        <v>558</v>
      </c>
      <c r="B68" s="17" t="s">
        <v>368</v>
      </c>
      <c r="C68" s="17" t="s">
        <v>511</v>
      </c>
      <c r="D68" s="18" t="s">
        <v>548</v>
      </c>
      <c r="E68" s="15" t="s">
        <v>559</v>
      </c>
      <c r="F68" s="30" t="s">
        <v>560</v>
      </c>
      <c r="G68" s="31" t="s">
        <v>561</v>
      </c>
      <c r="H68" s="30"/>
      <c r="I68" s="30"/>
      <c r="J68" s="32" t="s">
        <v>562</v>
      </c>
      <c r="K68" s="17">
        <v>2</v>
      </c>
      <c r="L68" s="18">
        <v>0</v>
      </c>
      <c r="M68" s="23">
        <v>2</v>
      </c>
      <c r="N68" s="24">
        <v>1</v>
      </c>
      <c r="O68" s="24">
        <v>1</v>
      </c>
      <c r="P68" s="24">
        <v>3</v>
      </c>
      <c r="Q68" s="24">
        <v>1</v>
      </c>
      <c r="R68" s="25">
        <v>1</v>
      </c>
      <c r="S68" s="24">
        <v>1</v>
      </c>
      <c r="T68" s="24">
        <v>2</v>
      </c>
      <c r="U68" s="24">
        <v>3</v>
      </c>
    </row>
    <row r="69" spans="1:21" ht="321.64999999999998" customHeight="1" x14ac:dyDescent="0.35">
      <c r="A69" s="15" t="s">
        <v>563</v>
      </c>
      <c r="B69" s="17" t="s">
        <v>368</v>
      </c>
      <c r="C69" s="17" t="s">
        <v>511</v>
      </c>
      <c r="D69" s="18" t="s">
        <v>548</v>
      </c>
      <c r="E69" s="15" t="s">
        <v>564</v>
      </c>
      <c r="F69" s="30" t="s">
        <v>565</v>
      </c>
      <c r="G69" s="31" t="s">
        <v>566</v>
      </c>
      <c r="H69" s="30"/>
      <c r="I69" s="30"/>
      <c r="J69" s="32" t="s">
        <v>567</v>
      </c>
      <c r="K69" s="17">
        <v>2</v>
      </c>
      <c r="L69" s="18">
        <v>0</v>
      </c>
      <c r="M69" s="23">
        <v>2</v>
      </c>
      <c r="N69" s="24">
        <v>1</v>
      </c>
      <c r="O69" s="24">
        <v>2</v>
      </c>
      <c r="P69" s="24">
        <v>2</v>
      </c>
      <c r="Q69" s="24">
        <v>2</v>
      </c>
      <c r="R69" s="25">
        <v>1</v>
      </c>
      <c r="S69" s="24">
        <v>2</v>
      </c>
      <c r="T69" s="24">
        <v>2</v>
      </c>
      <c r="U69" s="24">
        <v>3</v>
      </c>
    </row>
    <row r="70" spans="1:21" ht="290.14999999999998" customHeight="1" x14ac:dyDescent="0.35">
      <c r="A70" s="15" t="s">
        <v>568</v>
      </c>
      <c r="B70" s="17" t="s">
        <v>368</v>
      </c>
      <c r="C70" s="17" t="s">
        <v>511</v>
      </c>
      <c r="D70" s="18" t="s">
        <v>548</v>
      </c>
      <c r="E70" s="15" t="s">
        <v>569</v>
      </c>
      <c r="F70" s="30" t="s">
        <v>570</v>
      </c>
      <c r="G70" s="31" t="s">
        <v>571</v>
      </c>
      <c r="H70" s="30"/>
      <c r="I70" s="30"/>
      <c r="J70" s="32" t="s">
        <v>572</v>
      </c>
      <c r="K70" s="17">
        <v>2</v>
      </c>
      <c r="L70" s="18">
        <v>0</v>
      </c>
      <c r="M70" s="23">
        <v>2</v>
      </c>
      <c r="N70" s="24">
        <v>1</v>
      </c>
      <c r="O70" s="24">
        <v>2</v>
      </c>
      <c r="P70" s="24">
        <v>2</v>
      </c>
      <c r="Q70" s="24">
        <v>2</v>
      </c>
      <c r="R70" s="25">
        <v>1</v>
      </c>
      <c r="S70" s="24">
        <v>2</v>
      </c>
      <c r="T70" s="24">
        <v>2</v>
      </c>
      <c r="U70" s="24">
        <v>3</v>
      </c>
    </row>
    <row r="71" spans="1:21" ht="290.14999999999998" customHeight="1" x14ac:dyDescent="0.35">
      <c r="A71" s="15" t="s">
        <v>573</v>
      </c>
      <c r="B71" s="17" t="s">
        <v>368</v>
      </c>
      <c r="C71" s="17" t="s">
        <v>511</v>
      </c>
      <c r="D71" s="18" t="s">
        <v>574</v>
      </c>
      <c r="E71" s="15" t="s">
        <v>575</v>
      </c>
      <c r="F71" s="30" t="s">
        <v>576</v>
      </c>
      <c r="G71" s="31" t="s">
        <v>577</v>
      </c>
      <c r="H71" s="30"/>
      <c r="I71" s="30"/>
      <c r="J71" s="32" t="s">
        <v>578</v>
      </c>
      <c r="K71" s="17">
        <v>1</v>
      </c>
      <c r="L71" s="18">
        <v>1</v>
      </c>
      <c r="M71" s="23">
        <v>2</v>
      </c>
      <c r="N71" s="24">
        <v>1</v>
      </c>
      <c r="O71" s="24">
        <v>2</v>
      </c>
      <c r="P71" s="24">
        <v>3</v>
      </c>
      <c r="Q71" s="24">
        <v>2</v>
      </c>
      <c r="R71" s="25">
        <v>2</v>
      </c>
      <c r="S71" s="24">
        <v>2</v>
      </c>
      <c r="T71" s="24">
        <v>2</v>
      </c>
      <c r="U71" s="24">
        <v>3</v>
      </c>
    </row>
    <row r="72" spans="1:21" ht="193" customHeight="1" x14ac:dyDescent="0.35">
      <c r="A72" s="15" t="s">
        <v>579</v>
      </c>
      <c r="B72" s="17" t="s">
        <v>368</v>
      </c>
      <c r="C72" s="17" t="s">
        <v>511</v>
      </c>
      <c r="D72" s="18" t="s">
        <v>574</v>
      </c>
      <c r="E72" s="15" t="s">
        <v>580</v>
      </c>
      <c r="F72" s="30" t="s">
        <v>581</v>
      </c>
      <c r="G72" s="31" t="s">
        <v>582</v>
      </c>
      <c r="H72" s="30"/>
      <c r="I72" s="30"/>
      <c r="J72" s="31"/>
      <c r="K72" s="17">
        <v>1</v>
      </c>
      <c r="L72" s="18">
        <v>2</v>
      </c>
      <c r="M72" s="23">
        <v>3</v>
      </c>
      <c r="N72" s="24">
        <v>1</v>
      </c>
      <c r="O72" s="24">
        <v>1</v>
      </c>
      <c r="P72" s="24">
        <v>3</v>
      </c>
      <c r="Q72" s="24">
        <v>1</v>
      </c>
      <c r="R72" s="25">
        <v>2</v>
      </c>
      <c r="S72" s="24">
        <v>2</v>
      </c>
      <c r="T72" s="24">
        <v>1</v>
      </c>
      <c r="U72" s="24">
        <v>3</v>
      </c>
    </row>
    <row r="73" spans="1:21" ht="161.15" customHeight="1" x14ac:dyDescent="0.35">
      <c r="A73" s="15" t="s">
        <v>583</v>
      </c>
      <c r="B73" s="17" t="s">
        <v>368</v>
      </c>
      <c r="C73" s="17" t="s">
        <v>511</v>
      </c>
      <c r="D73" s="18" t="s">
        <v>574</v>
      </c>
      <c r="E73" s="15" t="s">
        <v>584</v>
      </c>
      <c r="F73" s="30" t="s">
        <v>585</v>
      </c>
      <c r="G73" s="31" t="s">
        <v>586</v>
      </c>
      <c r="H73" s="30"/>
      <c r="I73" s="30"/>
      <c r="J73" s="34" t="s">
        <v>587</v>
      </c>
      <c r="K73" s="17">
        <v>1</v>
      </c>
      <c r="L73" s="18">
        <v>2</v>
      </c>
      <c r="M73" s="23">
        <v>3</v>
      </c>
      <c r="N73" s="24">
        <v>0</v>
      </c>
      <c r="O73" s="24">
        <v>2</v>
      </c>
      <c r="P73" s="24">
        <v>3</v>
      </c>
      <c r="Q73" s="24">
        <v>2</v>
      </c>
      <c r="R73" s="25">
        <v>2</v>
      </c>
      <c r="S73" s="24">
        <v>1</v>
      </c>
      <c r="T73" s="24">
        <v>2</v>
      </c>
      <c r="U73" s="24">
        <v>3</v>
      </c>
    </row>
    <row r="74" spans="1:21" ht="161.15" customHeight="1" x14ac:dyDescent="0.35">
      <c r="A74" s="15" t="s">
        <v>588</v>
      </c>
      <c r="B74" s="17" t="s">
        <v>368</v>
      </c>
      <c r="C74" s="17" t="s">
        <v>511</v>
      </c>
      <c r="D74" s="18" t="s">
        <v>574</v>
      </c>
      <c r="E74" s="15" t="s">
        <v>589</v>
      </c>
      <c r="F74" s="30" t="s">
        <v>590</v>
      </c>
      <c r="G74" s="31" t="s">
        <v>591</v>
      </c>
      <c r="H74" s="30"/>
      <c r="I74" s="30"/>
      <c r="J74" s="32" t="s">
        <v>592</v>
      </c>
      <c r="K74" s="17">
        <v>2</v>
      </c>
      <c r="L74" s="18">
        <v>0</v>
      </c>
      <c r="M74" s="23">
        <v>2</v>
      </c>
      <c r="N74" s="24">
        <v>1</v>
      </c>
      <c r="O74" s="24">
        <v>2</v>
      </c>
      <c r="P74" s="24">
        <v>3</v>
      </c>
      <c r="Q74" s="24">
        <v>1</v>
      </c>
      <c r="R74" s="25">
        <v>2</v>
      </c>
      <c r="S74" s="24">
        <v>1</v>
      </c>
      <c r="T74" s="24">
        <v>2</v>
      </c>
      <c r="U74" s="24">
        <v>3</v>
      </c>
    </row>
    <row r="75" spans="1:21" ht="163" customHeight="1" x14ac:dyDescent="0.35">
      <c r="A75" s="15" t="s">
        <v>593</v>
      </c>
      <c r="B75" s="17" t="s">
        <v>368</v>
      </c>
      <c r="C75" s="17" t="s">
        <v>511</v>
      </c>
      <c r="D75" s="18" t="s">
        <v>574</v>
      </c>
      <c r="E75" s="15" t="s">
        <v>594</v>
      </c>
      <c r="F75" s="30" t="s">
        <v>595</v>
      </c>
      <c r="G75" s="31" t="s">
        <v>596</v>
      </c>
      <c r="H75" s="30"/>
      <c r="I75" s="30"/>
      <c r="J75" s="32" t="s">
        <v>597</v>
      </c>
      <c r="K75" s="17">
        <v>1</v>
      </c>
      <c r="L75" s="18">
        <v>1</v>
      </c>
      <c r="M75" s="23">
        <v>2</v>
      </c>
      <c r="N75" s="24">
        <v>1</v>
      </c>
      <c r="O75" s="24">
        <v>2</v>
      </c>
      <c r="P75" s="24">
        <v>3</v>
      </c>
      <c r="Q75" s="24">
        <v>2</v>
      </c>
      <c r="R75" s="25">
        <v>2</v>
      </c>
      <c r="S75" s="24">
        <v>3</v>
      </c>
      <c r="T75" s="24">
        <v>2</v>
      </c>
      <c r="U75" s="24">
        <v>3</v>
      </c>
    </row>
    <row r="76" spans="1:21" ht="180" customHeight="1" x14ac:dyDescent="0.35">
      <c r="A76" s="15" t="s">
        <v>598</v>
      </c>
      <c r="B76" s="17" t="s">
        <v>368</v>
      </c>
      <c r="C76" s="17" t="s">
        <v>511</v>
      </c>
      <c r="D76" s="18" t="s">
        <v>574</v>
      </c>
      <c r="E76" s="15" t="s">
        <v>599</v>
      </c>
      <c r="F76" s="30" t="s">
        <v>600</v>
      </c>
      <c r="G76" s="31" t="s">
        <v>601</v>
      </c>
      <c r="H76" s="30"/>
      <c r="I76" s="30"/>
      <c r="J76" s="32" t="s">
        <v>602</v>
      </c>
      <c r="K76" s="17">
        <v>1</v>
      </c>
      <c r="L76" s="18">
        <v>3</v>
      </c>
      <c r="M76" s="23">
        <v>2</v>
      </c>
      <c r="N76" s="24">
        <v>1</v>
      </c>
      <c r="O76" s="24">
        <v>2</v>
      </c>
      <c r="P76" s="24">
        <v>3</v>
      </c>
      <c r="Q76" s="24">
        <v>2</v>
      </c>
      <c r="R76" s="25">
        <v>2</v>
      </c>
      <c r="S76" s="24">
        <v>3</v>
      </c>
      <c r="T76" s="24">
        <v>2</v>
      </c>
      <c r="U76" s="24">
        <v>3</v>
      </c>
    </row>
    <row r="77" spans="1:21" ht="194.5" customHeight="1" x14ac:dyDescent="0.35">
      <c r="A77" s="15" t="s">
        <v>603</v>
      </c>
      <c r="B77" s="17" t="s">
        <v>368</v>
      </c>
      <c r="C77" s="17" t="s">
        <v>511</v>
      </c>
      <c r="D77" s="18" t="s">
        <v>574</v>
      </c>
      <c r="E77" s="15" t="s">
        <v>604</v>
      </c>
      <c r="F77" s="30" t="s">
        <v>272</v>
      </c>
      <c r="G77" s="31" t="s">
        <v>605</v>
      </c>
      <c r="H77" s="30">
        <v>72</v>
      </c>
      <c r="I77" s="30" t="s">
        <v>606</v>
      </c>
      <c r="J77" s="32" t="s">
        <v>607</v>
      </c>
      <c r="K77" s="17">
        <v>1</v>
      </c>
      <c r="L77" s="18">
        <v>3</v>
      </c>
      <c r="M77" s="23">
        <v>2</v>
      </c>
      <c r="N77" s="24">
        <v>1</v>
      </c>
      <c r="O77" s="24">
        <v>2</v>
      </c>
      <c r="P77" s="24">
        <v>3</v>
      </c>
      <c r="Q77" s="24">
        <v>2</v>
      </c>
      <c r="R77" s="25">
        <v>1</v>
      </c>
      <c r="S77" s="24">
        <v>2</v>
      </c>
      <c r="T77" s="24">
        <v>2</v>
      </c>
      <c r="U77" s="24">
        <v>3</v>
      </c>
    </row>
    <row r="78" spans="1:21" ht="149.15" customHeight="1" x14ac:dyDescent="0.35">
      <c r="A78" s="15" t="s">
        <v>608</v>
      </c>
      <c r="B78" s="17" t="s">
        <v>368</v>
      </c>
      <c r="C78" s="17" t="s">
        <v>511</v>
      </c>
      <c r="D78" s="18" t="s">
        <v>609</v>
      </c>
      <c r="E78" s="15" t="s">
        <v>610</v>
      </c>
      <c r="F78" s="30" t="s">
        <v>611</v>
      </c>
      <c r="G78" s="31" t="s">
        <v>612</v>
      </c>
      <c r="H78" s="30">
        <v>73</v>
      </c>
      <c r="I78" s="35" t="s">
        <v>613</v>
      </c>
      <c r="J78" s="32" t="s">
        <v>614</v>
      </c>
      <c r="K78" s="17">
        <v>1</v>
      </c>
      <c r="L78" s="18">
        <v>0</v>
      </c>
      <c r="M78" s="23">
        <v>0</v>
      </c>
      <c r="N78" s="24">
        <v>0</v>
      </c>
      <c r="O78" s="24">
        <v>2</v>
      </c>
      <c r="P78" s="24">
        <v>2</v>
      </c>
      <c r="Q78" s="24">
        <v>1</v>
      </c>
      <c r="R78" s="25">
        <v>1</v>
      </c>
      <c r="S78" s="24">
        <v>0</v>
      </c>
      <c r="T78" s="24">
        <v>3</v>
      </c>
      <c r="U78" s="24">
        <v>3</v>
      </c>
    </row>
    <row r="79" spans="1:21" ht="206.5" customHeight="1" x14ac:dyDescent="0.35">
      <c r="A79" s="15" t="s">
        <v>615</v>
      </c>
      <c r="B79" s="17" t="s">
        <v>368</v>
      </c>
      <c r="C79" s="17" t="s">
        <v>511</v>
      </c>
      <c r="D79" s="18" t="s">
        <v>609</v>
      </c>
      <c r="E79" s="15" t="s">
        <v>616</v>
      </c>
      <c r="F79" s="30" t="s">
        <v>617</v>
      </c>
      <c r="G79" s="31" t="s">
        <v>618</v>
      </c>
      <c r="H79" s="30"/>
      <c r="I79" s="30"/>
      <c r="J79" s="32" t="s">
        <v>619</v>
      </c>
      <c r="K79" s="17">
        <v>1</v>
      </c>
      <c r="L79" s="18">
        <v>1</v>
      </c>
      <c r="M79" s="23">
        <v>0</v>
      </c>
      <c r="N79" s="24">
        <v>0</v>
      </c>
      <c r="O79" s="24">
        <v>1</v>
      </c>
      <c r="P79" s="24">
        <v>2</v>
      </c>
      <c r="Q79" s="24">
        <v>1</v>
      </c>
      <c r="R79" s="25">
        <v>1</v>
      </c>
      <c r="S79" s="24">
        <v>1</v>
      </c>
      <c r="T79" s="24">
        <v>3</v>
      </c>
      <c r="U79" s="24">
        <v>3</v>
      </c>
    </row>
    <row r="80" spans="1:21" ht="215.15" hidden="1" customHeight="1" x14ac:dyDescent="0.35">
      <c r="A80" s="15" t="s">
        <v>620</v>
      </c>
      <c r="B80" s="17" t="s">
        <v>368</v>
      </c>
      <c r="C80" s="17" t="s">
        <v>511</v>
      </c>
      <c r="D80" s="18" t="s">
        <v>621</v>
      </c>
      <c r="E80" s="15" t="s">
        <v>622</v>
      </c>
      <c r="F80" s="30" t="s">
        <v>623</v>
      </c>
      <c r="G80" s="31" t="s">
        <v>624</v>
      </c>
      <c r="H80" s="30">
        <v>74</v>
      </c>
      <c r="I80" s="33" t="s">
        <v>625</v>
      </c>
      <c r="J80" s="34" t="s">
        <v>626</v>
      </c>
      <c r="K80" s="17">
        <v>1</v>
      </c>
      <c r="L80" s="18">
        <v>1</v>
      </c>
      <c r="M80" s="23">
        <v>0</v>
      </c>
      <c r="N80" s="24">
        <v>0</v>
      </c>
      <c r="O80" s="24">
        <v>1</v>
      </c>
      <c r="P80" s="24">
        <v>2</v>
      </c>
      <c r="Q80" s="24">
        <v>1</v>
      </c>
      <c r="R80" s="25">
        <v>0</v>
      </c>
      <c r="S80" s="24">
        <v>2</v>
      </c>
      <c r="T80" s="24">
        <v>2</v>
      </c>
      <c r="U80" s="24">
        <v>2</v>
      </c>
    </row>
    <row r="81" spans="1:21" ht="200.5" hidden="1" customHeight="1" x14ac:dyDescent="0.35">
      <c r="A81" s="15" t="s">
        <v>627</v>
      </c>
      <c r="B81" s="17" t="s">
        <v>368</v>
      </c>
      <c r="C81" s="17" t="s">
        <v>511</v>
      </c>
      <c r="D81" s="18" t="s">
        <v>621</v>
      </c>
      <c r="E81" s="15" t="s">
        <v>628</v>
      </c>
      <c r="F81" s="30" t="s">
        <v>629</v>
      </c>
      <c r="G81" s="31" t="s">
        <v>630</v>
      </c>
      <c r="H81" s="30"/>
      <c r="I81" s="30"/>
      <c r="J81" s="32" t="s">
        <v>631</v>
      </c>
      <c r="K81" s="17">
        <v>2</v>
      </c>
      <c r="L81" s="18">
        <v>1</v>
      </c>
      <c r="M81" s="23">
        <v>0</v>
      </c>
      <c r="N81" s="24">
        <v>0</v>
      </c>
      <c r="O81" s="24">
        <v>2</v>
      </c>
      <c r="P81" s="24">
        <v>3</v>
      </c>
      <c r="Q81" s="24">
        <v>1</v>
      </c>
      <c r="R81" s="25">
        <v>0</v>
      </c>
      <c r="S81" s="24">
        <v>2</v>
      </c>
      <c r="T81" s="24">
        <v>2</v>
      </c>
      <c r="U81" s="24">
        <v>2</v>
      </c>
    </row>
    <row r="82" spans="1:21" ht="259" hidden="1" customHeight="1" x14ac:dyDescent="0.35">
      <c r="A82" s="15" t="s">
        <v>632</v>
      </c>
      <c r="B82" s="17" t="s">
        <v>368</v>
      </c>
      <c r="C82" s="17" t="s">
        <v>511</v>
      </c>
      <c r="D82" s="18" t="s">
        <v>621</v>
      </c>
      <c r="E82" s="15" t="s">
        <v>633</v>
      </c>
      <c r="F82" s="30" t="s">
        <v>634</v>
      </c>
      <c r="G82" s="31" t="s">
        <v>635</v>
      </c>
      <c r="H82" s="30">
        <v>75</v>
      </c>
      <c r="I82" s="35" t="s">
        <v>636</v>
      </c>
      <c r="J82" s="34" t="s">
        <v>637</v>
      </c>
      <c r="K82" s="17">
        <v>2</v>
      </c>
      <c r="L82" s="18">
        <v>0</v>
      </c>
      <c r="M82" s="23">
        <v>0</v>
      </c>
      <c r="N82" s="24">
        <v>0</v>
      </c>
      <c r="O82" s="24">
        <v>1</v>
      </c>
      <c r="P82" s="24">
        <v>2</v>
      </c>
      <c r="Q82" s="24">
        <v>1</v>
      </c>
      <c r="R82" s="25">
        <v>1</v>
      </c>
      <c r="S82" s="24">
        <v>3</v>
      </c>
      <c r="T82" s="24">
        <v>2</v>
      </c>
      <c r="U82" s="24">
        <v>2</v>
      </c>
    </row>
    <row r="83" spans="1:21" ht="152.5" customHeight="1" x14ac:dyDescent="0.35">
      <c r="A83" s="15" t="s">
        <v>638</v>
      </c>
      <c r="B83" s="17" t="s">
        <v>368</v>
      </c>
      <c r="C83" s="17" t="s">
        <v>511</v>
      </c>
      <c r="D83" s="18" t="s">
        <v>621</v>
      </c>
      <c r="E83" s="15" t="s">
        <v>639</v>
      </c>
      <c r="F83" s="30" t="s">
        <v>640</v>
      </c>
      <c r="G83" s="31" t="s">
        <v>641</v>
      </c>
      <c r="H83" s="30">
        <v>76</v>
      </c>
      <c r="I83" s="35" t="s">
        <v>642</v>
      </c>
      <c r="J83" s="34" t="s">
        <v>643</v>
      </c>
      <c r="K83" s="17">
        <v>2</v>
      </c>
      <c r="L83" s="18">
        <v>0</v>
      </c>
      <c r="M83" s="23">
        <v>0</v>
      </c>
      <c r="N83" s="24">
        <v>1</v>
      </c>
      <c r="O83" s="24">
        <v>2</v>
      </c>
      <c r="P83" s="24">
        <v>3</v>
      </c>
      <c r="Q83" s="24">
        <v>1</v>
      </c>
      <c r="R83" s="25">
        <v>1</v>
      </c>
      <c r="S83" s="24">
        <v>3</v>
      </c>
      <c r="T83" s="24">
        <v>3</v>
      </c>
      <c r="U83" s="24">
        <v>3</v>
      </c>
    </row>
    <row r="84" spans="1:21" ht="158.15" customHeight="1" x14ac:dyDescent="0.35">
      <c r="A84" s="15" t="s">
        <v>644</v>
      </c>
      <c r="B84" s="17" t="s">
        <v>645</v>
      </c>
      <c r="C84" s="17" t="s">
        <v>646</v>
      </c>
      <c r="D84" s="18" t="s">
        <v>647</v>
      </c>
      <c r="E84" s="15" t="s">
        <v>648</v>
      </c>
      <c r="F84" s="30" t="s">
        <v>649</v>
      </c>
      <c r="G84" s="31" t="s">
        <v>650</v>
      </c>
      <c r="H84" s="30">
        <v>77</v>
      </c>
      <c r="I84" s="33" t="s">
        <v>642</v>
      </c>
      <c r="J84" s="32" t="s">
        <v>651</v>
      </c>
      <c r="K84" s="17">
        <v>1</v>
      </c>
      <c r="L84" s="18">
        <v>1</v>
      </c>
      <c r="M84" s="23">
        <v>1</v>
      </c>
      <c r="N84" s="24">
        <v>2</v>
      </c>
      <c r="O84" s="24">
        <v>1</v>
      </c>
      <c r="P84" s="24">
        <v>2</v>
      </c>
      <c r="Q84" s="24">
        <v>2</v>
      </c>
      <c r="R84" s="25">
        <v>1</v>
      </c>
      <c r="S84" s="24">
        <v>2</v>
      </c>
      <c r="T84" s="24">
        <v>2</v>
      </c>
      <c r="U84" s="24">
        <v>3</v>
      </c>
    </row>
    <row r="85" spans="1:21" ht="201" customHeight="1" x14ac:dyDescent="0.35">
      <c r="A85" s="15" t="s">
        <v>652</v>
      </c>
      <c r="B85" s="17" t="s">
        <v>645</v>
      </c>
      <c r="C85" s="17" t="s">
        <v>646</v>
      </c>
      <c r="D85" s="18" t="s">
        <v>647</v>
      </c>
      <c r="E85" s="15" t="s">
        <v>653</v>
      </c>
      <c r="F85" s="30" t="s">
        <v>654</v>
      </c>
      <c r="G85" s="31" t="s">
        <v>655</v>
      </c>
      <c r="H85" s="30"/>
      <c r="I85" s="30"/>
      <c r="J85" s="32" t="s">
        <v>656</v>
      </c>
      <c r="K85" s="17">
        <v>1</v>
      </c>
      <c r="L85" s="18">
        <v>1</v>
      </c>
      <c r="M85" s="23">
        <v>1</v>
      </c>
      <c r="N85" s="24">
        <v>2</v>
      </c>
      <c r="O85" s="24">
        <v>1</v>
      </c>
      <c r="P85" s="24">
        <v>2</v>
      </c>
      <c r="Q85" s="24">
        <v>2</v>
      </c>
      <c r="R85" s="25">
        <v>1</v>
      </c>
      <c r="S85" s="24">
        <v>2</v>
      </c>
      <c r="T85" s="24">
        <v>2</v>
      </c>
      <c r="U85" s="24">
        <v>3</v>
      </c>
    </row>
    <row r="86" spans="1:21" ht="227.5" hidden="1" customHeight="1" x14ac:dyDescent="0.35">
      <c r="A86" s="15" t="s">
        <v>657</v>
      </c>
      <c r="B86" s="17" t="s">
        <v>645</v>
      </c>
      <c r="C86" s="17" t="s">
        <v>646</v>
      </c>
      <c r="D86" s="18" t="s">
        <v>658</v>
      </c>
      <c r="E86" s="15" t="s">
        <v>659</v>
      </c>
      <c r="F86" s="40" t="s">
        <v>660</v>
      </c>
      <c r="G86" s="41" t="s">
        <v>661</v>
      </c>
      <c r="H86" s="40"/>
      <c r="I86" s="40"/>
      <c r="J86" s="42" t="s">
        <v>662</v>
      </c>
      <c r="K86" s="43">
        <v>0</v>
      </c>
      <c r="L86" s="18">
        <v>1</v>
      </c>
      <c r="M86" s="23">
        <v>0</v>
      </c>
      <c r="N86" s="24">
        <v>3</v>
      </c>
      <c r="O86" s="24">
        <v>3</v>
      </c>
      <c r="P86" s="24">
        <v>2</v>
      </c>
      <c r="Q86" s="24">
        <v>3</v>
      </c>
      <c r="R86" s="25">
        <v>0</v>
      </c>
      <c r="S86" s="24">
        <v>2</v>
      </c>
      <c r="T86" s="24">
        <v>2</v>
      </c>
      <c r="U86" s="24">
        <v>1</v>
      </c>
    </row>
    <row r="87" spans="1:21" ht="227.5" hidden="1" customHeight="1" x14ac:dyDescent="0.35">
      <c r="A87" s="15" t="s">
        <v>663</v>
      </c>
      <c r="B87" s="17" t="s">
        <v>645</v>
      </c>
      <c r="C87" s="17" t="s">
        <v>646</v>
      </c>
      <c r="D87" s="18" t="s">
        <v>658</v>
      </c>
      <c r="E87" s="15" t="s">
        <v>664</v>
      </c>
      <c r="F87" s="30" t="s">
        <v>665</v>
      </c>
      <c r="G87" s="31" t="s">
        <v>666</v>
      </c>
      <c r="H87" s="30"/>
      <c r="I87" s="30"/>
      <c r="J87" s="44"/>
      <c r="K87" s="17">
        <v>0</v>
      </c>
      <c r="L87" s="18">
        <v>2</v>
      </c>
      <c r="M87" s="23">
        <v>0</v>
      </c>
      <c r="N87" s="24">
        <v>3</v>
      </c>
      <c r="O87" s="24">
        <v>3</v>
      </c>
      <c r="P87" s="24">
        <v>2</v>
      </c>
      <c r="Q87" s="24">
        <v>3</v>
      </c>
      <c r="R87" s="25">
        <v>0</v>
      </c>
      <c r="S87" s="24">
        <v>3</v>
      </c>
      <c r="T87" s="24">
        <v>3</v>
      </c>
      <c r="U87" s="24">
        <v>3</v>
      </c>
    </row>
    <row r="88" spans="1:21" ht="168" customHeight="1" x14ac:dyDescent="0.35">
      <c r="A88" s="15" t="s">
        <v>667</v>
      </c>
      <c r="B88" s="17" t="s">
        <v>645</v>
      </c>
      <c r="C88" s="17" t="s">
        <v>646</v>
      </c>
      <c r="D88" s="18" t="s">
        <v>668</v>
      </c>
      <c r="E88" s="15" t="s">
        <v>669</v>
      </c>
      <c r="F88" s="30" t="s">
        <v>670</v>
      </c>
      <c r="G88" s="31" t="s">
        <v>671</v>
      </c>
      <c r="H88" s="30"/>
      <c r="I88" s="30"/>
      <c r="J88" s="32" t="s">
        <v>672</v>
      </c>
      <c r="K88" s="17">
        <v>3</v>
      </c>
      <c r="L88" s="18">
        <v>2</v>
      </c>
      <c r="M88" s="23">
        <v>1</v>
      </c>
      <c r="N88" s="24">
        <v>2</v>
      </c>
      <c r="O88" s="24">
        <v>2</v>
      </c>
      <c r="P88" s="24">
        <v>3</v>
      </c>
      <c r="Q88" s="24">
        <v>2</v>
      </c>
      <c r="R88" s="25">
        <v>0</v>
      </c>
      <c r="S88" s="24">
        <v>3</v>
      </c>
      <c r="T88" s="24">
        <v>3</v>
      </c>
      <c r="U88" s="24">
        <v>3</v>
      </c>
    </row>
    <row r="89" spans="1:21" ht="210.65" customHeight="1" x14ac:dyDescent="0.35">
      <c r="A89" s="15" t="s">
        <v>673</v>
      </c>
      <c r="B89" s="17" t="s">
        <v>645</v>
      </c>
      <c r="C89" s="17" t="s">
        <v>646</v>
      </c>
      <c r="D89" s="18" t="s">
        <v>668</v>
      </c>
      <c r="E89" s="15" t="s">
        <v>674</v>
      </c>
      <c r="F89" s="30" t="s">
        <v>675</v>
      </c>
      <c r="G89" s="31" t="s">
        <v>676</v>
      </c>
      <c r="H89" s="30">
        <v>78</v>
      </c>
      <c r="I89" s="33" t="s">
        <v>677</v>
      </c>
      <c r="J89" s="44"/>
      <c r="K89" s="17">
        <v>3</v>
      </c>
      <c r="L89" s="18">
        <v>1</v>
      </c>
      <c r="M89" s="23">
        <v>1</v>
      </c>
      <c r="N89" s="24">
        <v>2</v>
      </c>
      <c r="O89" s="24">
        <v>2</v>
      </c>
      <c r="P89" s="24">
        <v>3</v>
      </c>
      <c r="Q89" s="24">
        <v>2</v>
      </c>
      <c r="R89" s="25">
        <v>0</v>
      </c>
      <c r="S89" s="24">
        <v>3</v>
      </c>
      <c r="T89" s="24">
        <v>3</v>
      </c>
      <c r="U89" s="24">
        <v>3</v>
      </c>
    </row>
    <row r="90" spans="1:21" ht="294.64999999999998" hidden="1" customHeight="1" x14ac:dyDescent="0.35">
      <c r="A90" s="15" t="s">
        <v>678</v>
      </c>
      <c r="B90" s="17" t="s">
        <v>645</v>
      </c>
      <c r="C90" s="17" t="s">
        <v>646</v>
      </c>
      <c r="D90" s="18" t="s">
        <v>668</v>
      </c>
      <c r="E90" s="15" t="s">
        <v>679</v>
      </c>
      <c r="F90" s="30" t="s">
        <v>680</v>
      </c>
      <c r="G90" s="31" t="s">
        <v>681</v>
      </c>
      <c r="H90" s="30"/>
      <c r="I90" s="30"/>
      <c r="J90" s="44"/>
      <c r="K90" s="17">
        <v>0</v>
      </c>
      <c r="L90" s="18">
        <v>0</v>
      </c>
      <c r="M90" s="23">
        <v>0</v>
      </c>
      <c r="N90" s="24">
        <v>1</v>
      </c>
      <c r="O90" s="24">
        <v>2</v>
      </c>
      <c r="P90" s="24">
        <v>3</v>
      </c>
      <c r="Q90" s="24">
        <v>3</v>
      </c>
      <c r="R90" s="25">
        <v>0</v>
      </c>
      <c r="S90" s="24">
        <v>3</v>
      </c>
      <c r="T90" s="24">
        <v>2</v>
      </c>
      <c r="U90" s="24">
        <v>3</v>
      </c>
    </row>
    <row r="91" spans="1:21" ht="409.6" hidden="1" customHeight="1" x14ac:dyDescent="0.35">
      <c r="A91" s="15" t="s">
        <v>682</v>
      </c>
      <c r="B91" s="17" t="s">
        <v>645</v>
      </c>
      <c r="C91" s="17" t="s">
        <v>646</v>
      </c>
      <c r="D91" s="18" t="s">
        <v>668</v>
      </c>
      <c r="E91" s="15" t="s">
        <v>683</v>
      </c>
      <c r="F91" s="30" t="s">
        <v>684</v>
      </c>
      <c r="G91" s="31" t="s">
        <v>685</v>
      </c>
      <c r="H91" s="30"/>
      <c r="I91" s="30"/>
      <c r="J91" s="44"/>
      <c r="K91" s="17">
        <v>0</v>
      </c>
      <c r="L91" s="18">
        <v>0</v>
      </c>
      <c r="M91" s="23">
        <v>0</v>
      </c>
      <c r="N91" s="24">
        <v>1</v>
      </c>
      <c r="O91" s="24">
        <v>0</v>
      </c>
      <c r="P91" s="24">
        <v>3</v>
      </c>
      <c r="Q91" s="24">
        <v>1</v>
      </c>
      <c r="R91" s="25">
        <v>0</v>
      </c>
      <c r="S91" s="24">
        <v>1</v>
      </c>
      <c r="T91" s="24">
        <v>1</v>
      </c>
      <c r="U91" s="24">
        <v>3</v>
      </c>
    </row>
    <row r="92" spans="1:21" ht="346.5" customHeight="1" x14ac:dyDescent="0.35">
      <c r="A92"/>
      <c r="B92"/>
      <c r="D92"/>
      <c r="F92"/>
      <c r="G92"/>
      <c r="H92"/>
      <c r="I92"/>
      <c r="J92"/>
    </row>
    <row r="93" spans="1:21" x14ac:dyDescent="0.35">
      <c r="A93"/>
      <c r="B93"/>
      <c r="D93"/>
      <c r="F93"/>
      <c r="G93"/>
      <c r="H93"/>
      <c r="I93"/>
      <c r="J93"/>
    </row>
    <row r="94" spans="1:21" ht="202" customHeight="1" x14ac:dyDescent="0.35">
      <c r="A94"/>
      <c r="B94"/>
      <c r="D94"/>
      <c r="F94"/>
      <c r="G94"/>
      <c r="H94"/>
      <c r="I94"/>
      <c r="J94"/>
    </row>
    <row r="95" spans="1:21" ht="321" customHeight="1" x14ac:dyDescent="0.35">
      <c r="A95"/>
      <c r="B95"/>
      <c r="D95"/>
      <c r="F95"/>
      <c r="G95"/>
      <c r="H95"/>
      <c r="I95"/>
      <c r="J95"/>
    </row>
    <row r="96" spans="1:21" ht="335.5" customHeight="1" x14ac:dyDescent="0.35">
      <c r="A96"/>
      <c r="B96"/>
      <c r="D96"/>
      <c r="F96"/>
      <c r="G96"/>
      <c r="H96"/>
      <c r="I96"/>
      <c r="J96"/>
    </row>
    <row r="97" spans="1:10" ht="335.5" customHeight="1" x14ac:dyDescent="0.35">
      <c r="A97"/>
      <c r="B97"/>
      <c r="D97"/>
      <c r="F97"/>
      <c r="G97"/>
      <c r="H97"/>
      <c r="I97"/>
      <c r="J97"/>
    </row>
    <row r="98" spans="1:10" ht="202" customHeight="1" x14ac:dyDescent="0.35">
      <c r="A98"/>
      <c r="B98"/>
      <c r="D98"/>
      <c r="F98"/>
      <c r="G98"/>
      <c r="H98"/>
      <c r="I98"/>
      <c r="J98"/>
    </row>
    <row r="99" spans="1:10" ht="205.5" customHeight="1" x14ac:dyDescent="0.35">
      <c r="A99"/>
      <c r="B99"/>
      <c r="D99"/>
      <c r="F99"/>
      <c r="G99"/>
      <c r="H99"/>
      <c r="I99"/>
      <c r="J99"/>
    </row>
    <row r="100" spans="1:10" ht="170.5" customHeight="1" x14ac:dyDescent="0.35">
      <c r="A100"/>
      <c r="B100"/>
      <c r="D100"/>
      <c r="F100"/>
      <c r="G100"/>
      <c r="H100"/>
      <c r="I100"/>
      <c r="J100"/>
    </row>
    <row r="101" spans="1:10" ht="275.5" customHeight="1" x14ac:dyDescent="0.35">
      <c r="A101"/>
      <c r="B101"/>
      <c r="D101"/>
      <c r="F101"/>
      <c r="G101"/>
      <c r="H101"/>
      <c r="I101"/>
      <c r="J101"/>
    </row>
    <row r="102" spans="1:10" ht="274.5" customHeight="1" x14ac:dyDescent="0.35">
      <c r="A102"/>
      <c r="B102"/>
      <c r="D102"/>
      <c r="F102"/>
      <c r="G102"/>
      <c r="H102"/>
      <c r="I102"/>
      <c r="J102"/>
    </row>
    <row r="103" spans="1:10" ht="205" customHeight="1" x14ac:dyDescent="0.35">
      <c r="A103"/>
      <c r="B103"/>
      <c r="D103"/>
      <c r="F103"/>
      <c r="G103"/>
      <c r="H103"/>
      <c r="I103"/>
      <c r="J103"/>
    </row>
    <row r="104" spans="1:10" ht="169.5" customHeight="1" x14ac:dyDescent="0.35">
      <c r="A104"/>
      <c r="B104"/>
      <c r="D104"/>
      <c r="F104"/>
      <c r="G104"/>
      <c r="H104"/>
      <c r="I104"/>
      <c r="J104"/>
    </row>
    <row r="105" spans="1:10" ht="267.64999999999998" customHeight="1" x14ac:dyDescent="0.35">
      <c r="A105"/>
      <c r="B105"/>
      <c r="D105"/>
      <c r="F105"/>
      <c r="G105"/>
      <c r="H105"/>
      <c r="I105"/>
      <c r="J105"/>
    </row>
    <row r="106" spans="1:10" ht="158.15" customHeight="1" x14ac:dyDescent="0.35">
      <c r="A106"/>
      <c r="B106"/>
      <c r="D106"/>
      <c r="F106"/>
      <c r="G106"/>
      <c r="H106"/>
      <c r="I106"/>
      <c r="J106"/>
    </row>
    <row r="107" spans="1:10" x14ac:dyDescent="0.35">
      <c r="F107" s="7" t="s">
        <v>686</v>
      </c>
    </row>
  </sheetData>
  <mergeCells count="3">
    <mergeCell ref="A1:U1"/>
    <mergeCell ref="A2:J2"/>
    <mergeCell ref="K2:U2"/>
  </mergeCells>
  <hyperlinks>
    <hyperlink ref="I7" r:id="rId1" xr:uid="{649BE2EB-D22F-4EC2-8D04-560BC09E9C91}"/>
    <hyperlink ref="I8" r:id="rId2" xr:uid="{238A725E-C935-44AA-BBA3-D3F1561221D8}"/>
    <hyperlink ref="I11" r:id="rId3" xr:uid="{07845F66-9271-4561-8938-7B9EFF312B45}"/>
    <hyperlink ref="I10" r:id="rId4" xr:uid="{7A1A66F3-B73E-45F5-B629-5FE49C2549B9}"/>
    <hyperlink ref="I13" r:id="rId5" xr:uid="{11B1ABDF-5E5C-45FF-BE1A-3024CBCF851A}"/>
    <hyperlink ref="I20" r:id="rId6" xr:uid="{4816E4B7-AA81-4BC1-8D5A-A07AAAEB9FC1}"/>
    <hyperlink ref="I21" r:id="rId7" xr:uid="{314349C3-A613-4431-BFB9-DD21300695F6}"/>
    <hyperlink ref="I22" r:id="rId8" location=":~:text=Furthermore%2C%20he%20adds%20that%20using,when%20compared%20to%20personal%20transportation" xr:uid="{05FB8718-7842-461A-868A-C29645219DA9}"/>
    <hyperlink ref="I25" r:id="rId9" xr:uid="{AFE3955C-DDFD-4118-8B6A-AADD5DCE2204}"/>
    <hyperlink ref="I24" r:id="rId10" xr:uid="{78028A8F-7D58-4B53-90EC-D956C37D5090}"/>
    <hyperlink ref="I28" r:id="rId11" xr:uid="{072E7432-D516-46B7-9012-403687C13FC2}"/>
    <hyperlink ref="I30" r:id="rId12" xr:uid="{6B971765-4B57-4018-B235-7DAE3EEA2321}"/>
    <hyperlink ref="I31" r:id="rId13" xr:uid="{E4B6EF09-D830-4218-A617-A0EADCB8612D}"/>
    <hyperlink ref="I53" r:id="rId14" xr:uid="{768BF468-9CDC-4EDB-8586-E9D85E994D31}"/>
    <hyperlink ref="I54" r:id="rId15" xr:uid="{3748148C-90E0-49DF-9645-A79421C1A8CD}"/>
    <hyperlink ref="I78" r:id="rId16" xr:uid="{BE4E3A99-2744-4440-81B3-5A1591202FE4}"/>
    <hyperlink ref="I80" r:id="rId17" location="tab-3" xr:uid="{67074CC3-EDE5-4FDC-8E1D-4EE93DE0D33A}"/>
    <hyperlink ref="I82" r:id="rId18" xr:uid="{00625107-E85A-449E-8C87-F04081F476C0}"/>
    <hyperlink ref="I89" r:id="rId19" xr:uid="{934FEAEE-331E-45A2-88E3-70DE0744ED74}"/>
    <hyperlink ref="J5" r:id="rId20" xr:uid="{06BE2350-11AE-4340-BF67-F40EC5353ECC}"/>
    <hyperlink ref="J6" r:id="rId21" xr:uid="{DE4A2E70-F498-42A1-BB13-781C8C2C1DED}"/>
    <hyperlink ref="J7" r:id="rId22" display="Examples of truck stop electrification projects can be found on FHWA’s Freight Management and Operations webpage: https://ops.fhwa.dot.gov/freight/infrastructure/truck_parking/workinggroups/funding_finance_reg/product/grant_programs.htm. Discussion of benefits and technical details are provided by the U.S. Environmental Protection Agency (EPA) in Technical Bulletin EPA420-F-03-020, June 2003. " xr:uid="{3C1D6F3D-61F5-430C-81E6-A56E5325E3A1}"/>
    <hyperlink ref="J8" r:id="rId23" xr:uid="{28B942B8-F4DD-4DAB-B4F7-D7221B0034E3}"/>
    <hyperlink ref="J9" r:id="rId24" xr:uid="{CD648554-2532-4A93-A1D5-2929558D29EB}"/>
    <hyperlink ref="J10" r:id="rId25" display="The USDOT Volpe Center describes how new CMAQ improvement tools can be applied to incorporate electrification strategies including cold ironing at port and intermodal facilities: https://www.volpe.dot.gov/news/new-congestion-mitigation-and-air-quality-improvement-tools-estimating-emissions-benefits" xr:uid="{A9D5E52F-AFA7-4E24-92A8-66F3BF4DA37B}"/>
    <hyperlink ref="J11" r:id="rId26" xr:uid="{D1DACE23-9FA9-417B-87EB-00ED5F9590BB}"/>
    <hyperlink ref="J12" r:id="rId27" xr:uid="{043E854E-C115-4381-9E81-4F8A2E1AC073}"/>
    <hyperlink ref="J13" r:id="rId28" xr:uid="{CF7D50C8-0D11-46A0-A89A-AB06180BE092}"/>
    <hyperlink ref="J14" r:id="rId29" location=":~:text=These%20fuel%20types%20include%20biodiesel,and%20liquefied)%2C%20and%20propane" xr:uid="{C5EFCF96-2CFD-483C-9E0E-0878F5F69215}"/>
    <hyperlink ref="J15" r:id="rId30" xr:uid="{94127450-CCC0-4D60-8CDE-C44B924A8889}"/>
    <hyperlink ref="J16" r:id="rId31" xr:uid="{F924E181-8FBB-4FE1-BC57-CB83C838E1F6}"/>
    <hyperlink ref="J17" r:id="rId32" xr:uid="{1155AD95-59CB-4B7F-948B-047098CEE383}"/>
    <hyperlink ref="J18" r:id="rId33" xr:uid="{41610D1F-23F1-428A-A6C6-707481565E7C}"/>
    <hyperlink ref="J19" r:id="rId34" xr:uid="{ACC2FADF-B899-4294-8F64-EDF1329F9D68}"/>
    <hyperlink ref="J20" r:id="rId35" xr:uid="{C660A2C5-170F-4B01-AE69-3250329D76F1}"/>
    <hyperlink ref="J21" r:id="rId36" xr:uid="{93A8BDD7-3A8B-46C6-90DC-8017D4CC4CC4}"/>
    <hyperlink ref="J22" r:id="rId37" display="The Georgia DOT Statewide Transit Plan discusses the need for regional coordination among transit agencies to improve transit access and coverage: https://www.dot.ga.gov/InvestSmart/Transit/Documents/TransitPlan/2020%20SWTRP%20Plan/2%20Statewide%20Transit%20Plan%20Final%20Report.pdf" xr:uid="{E989C56A-D22D-4237-BA14-CFF45DD2521D}"/>
    <hyperlink ref="J23" r:id="rId38" xr:uid="{BABB5855-DD12-4F3E-990B-98288B7EF043}"/>
    <hyperlink ref="J25" r:id="rId39" xr:uid="{8C748A72-29ED-43CE-A32C-B91B4AA82FFB}"/>
    <hyperlink ref="J26" r:id="rId40" display="The Pennsylvania Department of Transportation is implementing a Fixed-Route Intelligent Transportation Systems (FRITS) program to deploy modernized transit technology on all its public transit fleets statewide: https://www.penndot.pa.gov/Doing-Business/Transit/InformationandReports/Documents/PennDOT%20Group%20TAM%20Plan%209.2022.pdf" xr:uid="{C5BA9784-BC43-4D0E-830F-BCCDA484308D}"/>
    <hyperlink ref="J27" r:id="rId41" xr:uid="{979FC804-323C-4075-8F71-DE387632C2D0}"/>
    <hyperlink ref="J28" r:id="rId42" xr:uid="{DFDC2460-29D9-402A-8968-9640BA1CB332}"/>
    <hyperlink ref="J29" r:id="rId43" xr:uid="{C3F793A4-9609-4857-855B-031C38231ED2}"/>
    <hyperlink ref="J30" r:id="rId44" xr:uid="{4E7316CB-6398-4D5F-8F8C-AD1E7EF36983}"/>
    <hyperlink ref="J31" r:id="rId45" xr:uid="{30EBA40E-84D5-46C3-BC2D-B1338A3BFA23}"/>
    <hyperlink ref="J32" r:id="rId46" display="FHWA’s Traffic Incident Management page can provide further information on incident management, as well as FHWA’s Best Practices in Traffic Incident Management report." xr:uid="{E3480229-60C2-46A5-A846-817110711367}"/>
    <hyperlink ref="J35" r:id="rId47" display="FHWA’s Office of Operations Traffic Control website can provide further information on resources work zone traffic control. Pavement Interactive’s website on work zone traffic control best practices provides more detail on examples of traffic control." xr:uid="{D1E289D4-A626-45F0-A487-6F5AA7E7734B}"/>
    <hyperlink ref="J36" r:id="rId48" xr:uid="{78B2FCED-066C-4468-AB38-CDC05BCC27BA}"/>
    <hyperlink ref="J37" r:id="rId49" location="ae" xr:uid="{12ABBADB-3F6F-4920-9C9B-BE39500CEF1A}"/>
    <hyperlink ref="J38" r:id="rId50" location="6.0" xr:uid="{602E03AD-41D3-473D-BE8B-224A7B177131}"/>
    <hyperlink ref="J39" r:id="rId51" location="6.0" xr:uid="{85BCFD77-B942-48DC-AD06-07C4BFD308C1}"/>
    <hyperlink ref="J40" r:id="rId52" xr:uid="{417FE053-6006-4C09-9EA0-B0CD15515939}"/>
    <hyperlink ref="J41" r:id="rId53" xr:uid="{8BFB3AB9-0423-4E7B-9894-315DDA72D1EC}"/>
    <hyperlink ref="J42" r:id="rId54" display="The National Association of City Transportation Officials’ (NACTO) Curb Appeal guidance document provides further information on this strategy, as well as ARC’s TSMO Local Agency Deployment Guide." xr:uid="{F5F25227-B979-4371-9A64-701FCAC364F9}"/>
    <hyperlink ref="J43" r:id="rId55" location=":~:text=Signal%20removal%20or%20reconfiguration%20makes%20sense%20when%3A&amp;text=Frequent%20collisions%20have%20been%20observed,signal%20may%20not%20be%20necessary" display="WSDOT’s Signalization &amp; signal alternatives or removal webpage offers guidance on these strategies. GDOT’s work in this area is noted in its SigOps webpage." xr:uid="{3336023D-B94A-4B08-BB6C-6DBC37E3FE8E}"/>
    <hyperlink ref="J44" r:id="rId56" location=":~:text=5.9%20Dynamic%20Lane%20Reversal,traffic%20demand%20throughout%20the%20day." xr:uid="{897DD668-2CCC-4204-9367-D7AA1BA98A99}"/>
    <hyperlink ref="J45" r:id="rId57" xr:uid="{8A438568-9945-492F-8E88-147B912D6712}"/>
    <hyperlink ref="J47" r:id="rId58" xr:uid="{9F51C5DE-88A6-4BFA-8549-6DD82C076B1E}"/>
    <hyperlink ref="J48" r:id="rId59" xr:uid="{4E5609A5-4BEE-4607-B656-1DBD0CC1B917}"/>
    <hyperlink ref="J49" r:id="rId60" display="More information on queue warning systems can be found in ARC’s TSMO Local Agency Deployment Guide, as well as Florida DOT’s TSMO Strategy Guide." xr:uid="{6237864E-36F1-4AD9-9517-88F299B913AE}"/>
    <hyperlink ref="J50" r:id="rId61" xr:uid="{D2BC28C0-6E62-4143-B021-12F2FF71413E}"/>
    <hyperlink ref="J51" r:id="rId62" xr:uid="{896AF00F-DA52-4F24-8275-6A7705B51EA4}"/>
    <hyperlink ref="J52" r:id="rId63" display="FHWA’s Integrated Corridor Management, Managed Lanes, and Congestion Pricing: A Primer provides further information on this strategy, as well as Texas A&amp;M Transportation Institute’s managed lanes fact sheet." xr:uid="{FF14B075-05A6-4E4D-B845-209FAE7D8DE2}"/>
    <hyperlink ref="J53" r:id="rId64" display="FHWA’s Road Weather Management page provides further information on road weather strategies, as well as this FHWA page." xr:uid="{B1BA3F20-768B-4C83-91EA-44D689D8D7D3}"/>
    <hyperlink ref="J55" r:id="rId65" xr:uid="{A15A0AC2-920F-4A17-9ABE-67ECA57A598D}"/>
    <hyperlink ref="J56" r:id="rId66" xr:uid="{0C096AE0-6135-4FAA-8A85-36DEF3D775C7}"/>
    <hyperlink ref="J57" r:id="rId67" xr:uid="{822CC359-9EE8-44ED-B6C5-B16EB5A5D2F2}"/>
    <hyperlink ref="J58" r:id="rId68" xr:uid="{AC73C49E-F90B-4598-80DD-C4229DFB03D8}"/>
    <hyperlink ref="J60" r:id="rId69" xr:uid="{2B025BA8-00B9-4F0E-90A3-0A21E38F5537}"/>
    <hyperlink ref="J61" r:id="rId70" display="See University of California, Berkeley’s Shared Micromobility Policy Toolkit on Docked and Dockless Bike and Scooter Sharing at: https://escholarship.org/uc/item/9678b4xs and the Pedestrian and Bicycle Information Center’s Info Brief on micromobility at: https://www.pedbikeinfo.org/cms/downloads/PBIC_Brief_MicromobilityTypology.pdf " xr:uid="{D291B70F-FE95-4C82-A5F2-BB76587109B0}"/>
    <hyperlink ref="J62" r:id="rId71" xr:uid="{F129E6CD-206C-4C23-A3B4-A99ECD82B2AB}"/>
    <hyperlink ref="J63" r:id="rId72" xr:uid="{892D3D08-51E2-4246-9E5B-71ACBA22F8E5}"/>
    <hyperlink ref="J64" r:id="rId73" xr:uid="{AEE4127D-2244-4ECA-9210-7CC673E4A67E}"/>
    <hyperlink ref="J65" r:id="rId74" display="See the Washington State Department of Transportation’s Transportation Systems Management and Operations page on Parking designated for carpool or vanpool at: https://tsmowa.org/category/transportation-demand-management/parking-designated-carpool-or-vanpool " xr:uid="{68BD350C-CDFC-4CD1-8EF3-D17E65D87E11}"/>
    <hyperlink ref="J66" r:id="rId75" xr:uid="{567FFE4E-F5A7-40FE-9853-B40AFBE738EC}"/>
    <hyperlink ref="J67" r:id="rId76" xr:uid="{C9B65EE9-1CC1-485F-8B3F-4ABE1DCEBFD1}"/>
    <hyperlink ref="J68" r:id="rId77" xr:uid="{A73D82A8-6084-44DD-A156-AB91B07A3104}"/>
    <hyperlink ref="J69" r:id="rId78" xr:uid="{D39FC714-5C02-40C3-9681-16B9D52FDBDC}"/>
    <hyperlink ref="J70" r:id="rId79" xr:uid="{63C161CB-D3C3-4799-9D56-9744628888ED}"/>
    <hyperlink ref="J71" r:id="rId80" xr:uid="{0895A861-B96D-46B6-9D40-0ECB831E664A}"/>
    <hyperlink ref="J73" r:id="rId81" display="FHWA’s webpage on Active Demand Management provides further information on this strategy, as well as FHWA’s webinar on dynamic ridesharing." xr:uid="{E3B95D7B-2D4F-4AE1-8643-9BC572BFB413}"/>
    <hyperlink ref="J74" r:id="rId82" xr:uid="{EA8E674A-FDC3-4B96-A0D8-135FA7CCE0E7}"/>
    <hyperlink ref="J75" r:id="rId83" xr:uid="{9AF51ED4-66E7-44BC-8273-6221613CAA86}"/>
    <hyperlink ref="J76" r:id="rId84" xr:uid="{146ECC59-E4E7-45B4-8236-3C1597C9BC0C}"/>
    <hyperlink ref="J77" r:id="rId85" xr:uid="{4E37CD96-AAD5-4A6F-B323-B2C5B6AFD867}"/>
    <hyperlink ref="J78" r:id="rId86" xr:uid="{6D0D7DD0-B2D5-4CB2-B06D-04AD3E88C4FC}"/>
    <hyperlink ref="J79" r:id="rId87" xr:uid="{C7F64A91-58F7-41D3-961D-43593C590AFD}"/>
    <hyperlink ref="J80" r:id="rId88" xr:uid="{920CEB8B-B137-427E-830E-E822BD5EF6BD}"/>
    <hyperlink ref="J81" r:id="rId89" xr:uid="{BC81108D-3CD6-4BE0-BE69-92516F0C5C3C}"/>
    <hyperlink ref="J85" r:id="rId90" xr:uid="{0A662FBC-F72A-41BD-B8A9-28ACC0B88874}"/>
    <hyperlink ref="J86" r:id="rId91" xr:uid="{43D587E7-97E7-46CB-B4DA-9188A5F2E4E7}"/>
    <hyperlink ref="J88" r:id="rId92" display="https://highways.dot.gov/safety/other/visibility/roadway-lighting-resources" xr:uid="{CB100827-37B9-40BA-B812-ACF409AFD1AB}"/>
    <hyperlink ref="J34" r:id="rId93" xr:uid="{F668B4C4-E823-4242-86B1-4054620E759E}"/>
    <hyperlink ref="I34" r:id="rId94" display="https://timetaskforce.com/time-initiatives/trip/" xr:uid="{14CBD0A7-1751-47E3-96EB-98FD49BF575B}"/>
    <hyperlink ref="I83" r:id="rId95" display="Information Memorandum: Carbon Reduction Program (CRP) Implementation Guidance based on 23 U.S.C. 175, from Gloria M. Shepherd, Associate Administrator Office of Planning, Environment, and Realty to Division Administrators Directors of Field Services, April 21, 2022. " xr:uid="{34C6EE13-C532-4554-9E26-2C5CE4217C9B}"/>
    <hyperlink ref="I84" r:id="rId96" display="Information Memorandum: Carbon Reduction Program (CRP) Implementation Guidance based on 23 U.S.C. 175, from Gloria M. Shepherd, Associate Administrator Office of Planning, Environment, and Realty to Division Administrators Directors of Field Services, April 21, 2022. " xr:uid="{CAF51EC5-B6CC-4966-B3DB-D1F8A174078C}"/>
    <hyperlink ref="J83" r:id="rId97" xr:uid="{1BA1AE88-858F-4C85-94D1-340252D6E625}"/>
    <hyperlink ref="J84" r:id="rId98" display="FHWA’s Infrastructure Carbon Estimator tool has good information on lifecycle impacts and use of green construction materials for mitigation." xr:uid="{B03C0007-77AB-4A81-9BE2-A9C17C18E7BB}"/>
    <hyperlink ref="J33" r:id="rId99" display="FHWA’s Traffic Incident Management page can provide further information on incident management, as well as FHWA’s Best Practices in Traffic Incident Management report." xr:uid="{A4D15D83-86BF-4F35-9B49-B264341EF012}"/>
    <hyperlink ref="J54" r:id="rId100" display="FHWA’s Road Weather Management page provides further information on road weather strategies, as well as this FHWA page." xr:uid="{1BDF1FBC-DA42-407B-BEA0-244D5BF05A49}"/>
    <hyperlink ref="J59" r:id="rId101" display="NACTO's Urban Bikeway Design Guide provides further information on this strategy." xr:uid="{074B2E97-DF46-4123-B863-1F659E0912EE}"/>
    <hyperlink ref="I57" r:id="rId102" xr:uid="{CB6B96C8-D1B8-483A-B405-66ACDEDEC1C0}"/>
    <hyperlink ref="I58" r:id="rId103" xr:uid="{7A3CC6B5-EB22-4D49-9A7D-BE69B1F87C93}"/>
  </hyperlinks>
  <pageMargins left="0.7" right="0.7" top="0.75" bottom="0.75" header="0.3" footer="0.3"/>
  <pageSetup orientation="portrait" r:id="rId104"/>
  <legacyDrawing r:id="rId105"/>
  <tableParts count="1">
    <tablePart r:id="rId10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B4488-F632-43B8-9128-D4D2191346F7}">
  <sheetPr codeName="Sheet7"/>
  <dimension ref="B1:E46"/>
  <sheetViews>
    <sheetView showGridLines="0" workbookViewId="0">
      <selection activeCell="D11" sqref="D11"/>
    </sheetView>
  </sheetViews>
  <sheetFormatPr defaultRowHeight="14.5" x14ac:dyDescent="0.35"/>
  <cols>
    <col min="2" max="2" width="27.1796875" customWidth="1"/>
    <col min="4" max="4" width="37.453125" bestFit="1" customWidth="1"/>
  </cols>
  <sheetData>
    <row r="1" spans="2:5" ht="15" thickBot="1" x14ac:dyDescent="0.4"/>
    <row r="2" spans="2:5" ht="15" thickBot="1" x14ac:dyDescent="0.4">
      <c r="B2" s="71" t="s">
        <v>70</v>
      </c>
      <c r="D2" t="s">
        <v>70</v>
      </c>
      <c r="E2" t="s">
        <v>687</v>
      </c>
    </row>
    <row r="3" spans="2:5" ht="15" thickTop="1" x14ac:dyDescent="0.35">
      <c r="B3" s="97" t="s">
        <v>8</v>
      </c>
      <c r="D3" t="s">
        <v>8</v>
      </c>
      <c r="E3" s="89" t="e" vm="8">
        <v>#VALUE!</v>
      </c>
    </row>
    <row r="4" spans="2:5" x14ac:dyDescent="0.35">
      <c r="B4" s="73" t="s">
        <v>77</v>
      </c>
      <c r="D4" t="s">
        <v>14</v>
      </c>
      <c r="E4" s="89" t="e" vm="9">
        <v>#VALUE!</v>
      </c>
    </row>
    <row r="5" spans="2:5" x14ac:dyDescent="0.35">
      <c r="B5" s="74" t="e" vm="8">
        <v>#VALUE!</v>
      </c>
      <c r="D5" t="s">
        <v>20</v>
      </c>
      <c r="E5" s="89" t="e" vm="10">
        <v>#VALUE!</v>
      </c>
    </row>
    <row r="6" spans="2:5" ht="15" thickBot="1" x14ac:dyDescent="0.4">
      <c r="B6" s="75"/>
      <c r="D6" t="s">
        <v>26</v>
      </c>
      <c r="E6" s="89" t="e" vm="11">
        <v>#VALUE!</v>
      </c>
    </row>
    <row r="7" spans="2:5" x14ac:dyDescent="0.35">
      <c r="B7" s="97" t="s">
        <v>14</v>
      </c>
      <c r="D7" t="s">
        <v>181</v>
      </c>
      <c r="E7" s="89" t="e" vm="12">
        <v>#VALUE!</v>
      </c>
    </row>
    <row r="8" spans="2:5" x14ac:dyDescent="0.35">
      <c r="B8" s="73" t="s">
        <v>87</v>
      </c>
      <c r="D8" t="s">
        <v>182</v>
      </c>
      <c r="E8" s="89" t="e" vm="13">
        <v>#VALUE!</v>
      </c>
    </row>
    <row r="9" spans="2:5" x14ac:dyDescent="0.35">
      <c r="B9" s="74" t="e" vm="9">
        <v>#VALUE!</v>
      </c>
      <c r="D9" t="s">
        <v>183</v>
      </c>
      <c r="E9" s="89" t="e" vm="4">
        <v>#VALUE!</v>
      </c>
    </row>
    <row r="10" spans="2:5" ht="15" thickBot="1" x14ac:dyDescent="0.4">
      <c r="B10" s="75"/>
      <c r="D10" t="s">
        <v>184</v>
      </c>
      <c r="E10" s="89" t="e" vm="14">
        <v>#VALUE!</v>
      </c>
    </row>
    <row r="11" spans="2:5" x14ac:dyDescent="0.35">
      <c r="B11" s="97" t="s">
        <v>20</v>
      </c>
      <c r="D11" t="s">
        <v>185</v>
      </c>
      <c r="E11" s="89" t="e" vm="15">
        <v>#VALUE!</v>
      </c>
    </row>
    <row r="12" spans="2:5" x14ac:dyDescent="0.35">
      <c r="B12" s="73" t="s">
        <v>92</v>
      </c>
      <c r="D12" t="s">
        <v>186</v>
      </c>
      <c r="E12" s="89" t="e" vm="16">
        <v>#VALUE!</v>
      </c>
    </row>
    <row r="13" spans="2:5" x14ac:dyDescent="0.35">
      <c r="B13" s="74" t="e" vm="10">
        <v>#VALUE!</v>
      </c>
      <c r="E13" s="89"/>
    </row>
    <row r="14" spans="2:5" ht="15" thickBot="1" x14ac:dyDescent="0.4">
      <c r="B14" s="75"/>
    </row>
    <row r="15" spans="2:5" x14ac:dyDescent="0.35">
      <c r="B15" s="97" t="s">
        <v>26</v>
      </c>
    </row>
    <row r="16" spans="2:5" x14ac:dyDescent="0.35">
      <c r="B16" s="73" t="s">
        <v>97</v>
      </c>
    </row>
    <row r="17" spans="2:2" x14ac:dyDescent="0.35">
      <c r="B17" s="74" t="e" vm="11">
        <v>#VALUE!</v>
      </c>
    </row>
    <row r="18" spans="2:2" ht="15" thickBot="1" x14ac:dyDescent="0.4">
      <c r="B18" s="75"/>
    </row>
    <row r="19" spans="2:2" x14ac:dyDescent="0.35">
      <c r="B19" s="97" t="s">
        <v>101</v>
      </c>
    </row>
    <row r="20" spans="2:2" x14ac:dyDescent="0.35">
      <c r="B20" s="73" t="s">
        <v>102</v>
      </c>
    </row>
    <row r="21" spans="2:2" x14ac:dyDescent="0.35">
      <c r="B21" s="74" t="e" vm="12">
        <v>#VALUE!</v>
      </c>
    </row>
    <row r="22" spans="2:2" ht="15" thickBot="1" x14ac:dyDescent="0.4">
      <c r="B22" s="75"/>
    </row>
    <row r="23" spans="2:2" x14ac:dyDescent="0.35">
      <c r="B23" s="97" t="s">
        <v>106</v>
      </c>
    </row>
    <row r="24" spans="2:2" x14ac:dyDescent="0.35">
      <c r="B24" s="73" t="s">
        <v>107</v>
      </c>
    </row>
    <row r="25" spans="2:2" x14ac:dyDescent="0.35">
      <c r="B25" s="74" t="e" vm="13">
        <v>#VALUE!</v>
      </c>
    </row>
    <row r="26" spans="2:2" ht="15" thickBot="1" x14ac:dyDescent="0.4">
      <c r="B26" s="75"/>
    </row>
    <row r="27" spans="2:2" ht="23" x14ac:dyDescent="0.35">
      <c r="B27" s="97" t="s">
        <v>111</v>
      </c>
    </row>
    <row r="28" spans="2:2" x14ac:dyDescent="0.35">
      <c r="B28" s="73" t="s">
        <v>112</v>
      </c>
    </row>
    <row r="29" spans="2:2" x14ac:dyDescent="0.35">
      <c r="B29" s="74" t="e" vm="4">
        <v>#VALUE!</v>
      </c>
    </row>
    <row r="30" spans="2:2" ht="15" thickBot="1" x14ac:dyDescent="0.4">
      <c r="B30" s="75"/>
    </row>
    <row r="31" spans="2:2" x14ac:dyDescent="0.35">
      <c r="B31" s="97" t="s">
        <v>116</v>
      </c>
    </row>
    <row r="32" spans="2:2" x14ac:dyDescent="0.35">
      <c r="B32" s="73" t="s">
        <v>118</v>
      </c>
    </row>
    <row r="33" spans="2:2" x14ac:dyDescent="0.35">
      <c r="B33" s="74" t="e" vm="14">
        <v>#VALUE!</v>
      </c>
    </row>
    <row r="34" spans="2:2" ht="15" thickBot="1" x14ac:dyDescent="0.4">
      <c r="B34" s="75"/>
    </row>
    <row r="35" spans="2:2" ht="23" x14ac:dyDescent="0.35">
      <c r="B35" s="97" t="s">
        <v>122</v>
      </c>
    </row>
    <row r="36" spans="2:2" x14ac:dyDescent="0.35">
      <c r="B36" s="73" t="s">
        <v>124</v>
      </c>
    </row>
    <row r="37" spans="2:2" x14ac:dyDescent="0.35">
      <c r="B37" s="74" t="e" vm="15">
        <v>#VALUE!</v>
      </c>
    </row>
    <row r="38" spans="2:2" ht="15" thickBot="1" x14ac:dyDescent="0.4">
      <c r="B38" s="75"/>
    </row>
    <row r="39" spans="2:2" ht="23" x14ac:dyDescent="0.35">
      <c r="B39" s="97" t="s">
        <v>128</v>
      </c>
    </row>
    <row r="40" spans="2:2" x14ac:dyDescent="0.35">
      <c r="B40" s="73" t="s">
        <v>130</v>
      </c>
    </row>
    <row r="41" spans="2:2" x14ac:dyDescent="0.35">
      <c r="B41" s="74" t="e" vm="16">
        <v>#VALUE!</v>
      </c>
    </row>
    <row r="42" spans="2:2" ht="15" thickBot="1" x14ac:dyDescent="0.4">
      <c r="B42" s="75"/>
    </row>
    <row r="43" spans="2:2" x14ac:dyDescent="0.35">
      <c r="B43" s="97" t="s">
        <v>134</v>
      </c>
    </row>
    <row r="44" spans="2:2" x14ac:dyDescent="0.35">
      <c r="B44" s="73" t="s">
        <v>136</v>
      </c>
    </row>
    <row r="45" spans="2:2" x14ac:dyDescent="0.35">
      <c r="B45" s="74" t="e" vm="17">
        <v>#VALUE!</v>
      </c>
    </row>
    <row r="46" spans="2:2" ht="15" thickBot="1" x14ac:dyDescent="0.4">
      <c r="B46" s="7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fd772ef-03d0-4d73-a1b5-2ae7024cad52">
      <Terms xmlns="http://schemas.microsoft.com/office/infopath/2007/PartnerControls"/>
    </lcf76f155ced4ddcb4097134ff3c332f>
    <TaxCatchAll xmlns="0fd6dd55-49ab-4c9c-88e0-a60e224cc76f"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7100843DB37F8439B60B01559EDBF8D" ma:contentTypeVersion="17" ma:contentTypeDescription="Create a new document." ma:contentTypeScope="" ma:versionID="5b36a62717e1297a9cb057580dc15729">
  <xsd:schema xmlns:xsd="http://www.w3.org/2001/XMLSchema" xmlns:xs="http://www.w3.org/2001/XMLSchema" xmlns:p="http://schemas.microsoft.com/office/2006/metadata/properties" xmlns:ns1="http://schemas.microsoft.com/sharepoint/v3" xmlns:ns2="0fd772ef-03d0-4d73-a1b5-2ae7024cad52" xmlns:ns3="0fd6dd55-49ab-4c9c-88e0-a60e224cc76f" targetNamespace="http://schemas.microsoft.com/office/2006/metadata/properties" ma:root="true" ma:fieldsID="5a8f61bf2befdcf06899b3b841345071" ns1:_="" ns2:_="" ns3:_="">
    <xsd:import namespace="http://schemas.microsoft.com/sharepoint/v3"/>
    <xsd:import namespace="0fd772ef-03d0-4d73-a1b5-2ae7024cad52"/>
    <xsd:import namespace="0fd6dd55-49ab-4c9c-88e0-a60e224cc7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d772ef-03d0-4d73-a1b5-2ae7024cad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68b0b06-7819-4be6-b1d6-3a6c183b001f"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d6dd55-49ab-4c9c-88e0-a60e224cc7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a8e443a-9704-44e2-beab-ebd92788bff0}" ma:internalName="TaxCatchAll" ma:showField="CatchAllData" ma:web="0fd6dd55-49ab-4c9c-88e0-a60e224cc76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67BF96-4BD6-498B-84C2-0AB220AFD44A}">
  <ds:schemaRefs>
    <ds:schemaRef ds:uri="http://purl.org/dc/elements/1.1/"/>
    <ds:schemaRef ds:uri="http://schemas.microsoft.com/office/2006/documentManagement/types"/>
    <ds:schemaRef ds:uri="http://schemas.microsoft.com/sharepoint/v3"/>
    <ds:schemaRef ds:uri="http://schemas.microsoft.com/office/infopath/2007/PartnerControls"/>
    <ds:schemaRef ds:uri="http://purl.org/dc/dcmitype/"/>
    <ds:schemaRef ds:uri="0fd772ef-03d0-4d73-a1b5-2ae7024cad52"/>
    <ds:schemaRef ds:uri="http://schemas.microsoft.com/office/2006/metadata/properties"/>
    <ds:schemaRef ds:uri="http://schemas.openxmlformats.org/package/2006/metadata/core-properties"/>
    <ds:schemaRef ds:uri="0fd6dd55-49ab-4c9c-88e0-a60e224cc76f"/>
    <ds:schemaRef ds:uri="http://www.w3.org/XML/1998/namespace"/>
    <ds:schemaRef ds:uri="http://purl.org/dc/terms/"/>
  </ds:schemaRefs>
</ds:datastoreItem>
</file>

<file path=customXml/itemProps2.xml><?xml version="1.0" encoding="utf-8"?>
<ds:datastoreItem xmlns:ds="http://schemas.openxmlformats.org/officeDocument/2006/customXml" ds:itemID="{9EBF6819-7BE1-4312-ACB1-733C13835E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fd772ef-03d0-4d73-a1b5-2ae7024cad52"/>
    <ds:schemaRef ds:uri="0fd6dd55-49ab-4c9c-88e0-a60e224cc7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204A2F-5307-4978-A1EB-FFADA2AD0A86}">
  <ds:schemaRefs>
    <ds:schemaRef ds:uri="http://schemas.microsoft.com/sharepoint/v3/contenttype/forms"/>
  </ds:schemaRefs>
</ds:datastoreItem>
</file>

<file path=docMetadata/LabelInfo.xml><?xml version="1.0" encoding="utf-8"?>
<clbl:labelList xmlns:clbl="http://schemas.microsoft.com/office/2020/mipLabelMetadata">
  <clbl:label id="{cf90b97b-be46-4a00-9700-81ce4ff1b7f6}" enabled="0" method="" siteId="{cf90b97b-be46-4a00-9700-81ce4ff1b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Definitions</vt:lpstr>
      <vt:lpstr>Instructions</vt:lpstr>
      <vt:lpstr>Dashboard</vt:lpstr>
      <vt:lpstr>Definitions!_Ref139471395</vt:lpstr>
      <vt:lpstr>Definitions!_Ref139471961</vt:lpstr>
    </vt:vector>
  </TitlesOfParts>
  <Manager/>
  <Company>ICF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Molina Garcia, Ramon</dc:creator>
  <cp:keywords/>
  <dc:description/>
  <cp:lastModifiedBy>Battle, Ron</cp:lastModifiedBy>
  <cp:revision/>
  <dcterms:created xsi:type="dcterms:W3CDTF">2023-11-30T21:20:23Z</dcterms:created>
  <dcterms:modified xsi:type="dcterms:W3CDTF">2025-01-15T15:20:15Z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0x01010047100843DB37F8439B60B01559EDBF8D</vt:lpwstr>
  </property>
  <property fmtid="{D5CDD505-2E9C-101B-9397-08002B2CF9AE}" pid="3" name="MediaServiceImageTags">
    <vt:lpwstr/>
  </property>
</Properties>
</file>