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\\global.gsp\data\nf\at_nf\4287701\TR\1_Practice\M_Mtgs\OMAT_Meeting\2021.10.29\"/>
    </mc:Choice>
  </mc:AlternateContent>
  <xr:revisionPtr revIDLastSave="0" documentId="13_ncr:1_{91586A39-055D-4C8E-A53A-A3687A58A493}" xr6:coauthVersionLast="46" xr6:coauthVersionMax="46" xr10:uidLastSave="{00000000-0000-0000-0000-000000000000}"/>
  <bookViews>
    <workbookView xWindow="-120" yWindow="-120" windowWidth="29040" windowHeight="17640" tabRatio="433" xr2:uid="{AAEEC877-0092-460A-BA22-3C4E0F542D55}"/>
  </bookViews>
  <sheets>
    <sheet name="Sheet1" sheetId="1" r:id="rId1"/>
  </sheets>
  <definedNames>
    <definedName name="_xlnm.Print_Area" localSheetId="0">Sheet1!$B$3:$AC$57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Z18" i="1" l="1"/>
  <c r="S16" i="1"/>
  <c r="S18" i="1" s="1"/>
  <c r="Z45" i="1"/>
  <c r="Z47" i="1" s="1"/>
  <c r="S17" i="1" l="1"/>
  <c r="Z46" i="1"/>
  <c r="S44" i="1"/>
  <c r="S46" i="1" l="1"/>
  <c r="S45" i="1"/>
  <c r="Z19" i="1"/>
  <c r="Z20" i="1"/>
</calcChain>
</file>

<file path=xl/sharedStrings.xml><?xml version="1.0" encoding="utf-8"?>
<sst xmlns="http://schemas.openxmlformats.org/spreadsheetml/2006/main" count="58" uniqueCount="35">
  <si>
    <t/>
  </si>
  <si>
    <t>Is there a right-turn bypass in the southwest quadrant?</t>
  </si>
  <si>
    <t>NO</t>
  </si>
  <si>
    <t>Is there a right-turn bypass in the northwest quadrant?</t>
  </si>
  <si>
    <t>Is there a right-turn bypass in the northeast quadrant?</t>
  </si>
  <si>
    <t>Is there a right-turn bypass in the southeast quadrant?</t>
  </si>
  <si>
    <t>#####</t>
  </si>
  <si>
    <t>Data entry cells</t>
  </si>
  <si>
    <t>Calculated values</t>
  </si>
  <si>
    <t>Project ID:</t>
  </si>
  <si>
    <t>Project Name:</t>
  </si>
  <si>
    <t>Condition</t>
  </si>
  <si>
    <t>Year</t>
  </si>
  <si>
    <t>AADT</t>
  </si>
  <si>
    <t>Traffic Approval Date</t>
  </si>
  <si>
    <t>NOTES (if any)</t>
  </si>
  <si>
    <t>County:</t>
  </si>
  <si>
    <t>Intersection:</t>
  </si>
  <si>
    <t>Enter Project Name</t>
  </si>
  <si>
    <t>Enter PI #</t>
  </si>
  <si>
    <t>Enter County Name</t>
  </si>
  <si>
    <t>Enter Intersection Name</t>
  </si>
  <si>
    <t>Enter Roadname A</t>
  </si>
  <si>
    <t>Enter Roadname D</t>
  </si>
  <si>
    <t>Enter Roadname B</t>
  </si>
  <si>
    <t>Enter Roadname C</t>
  </si>
  <si>
    <t>Highest Volume on the Circulatory Roadway for Pavement Design Calculation</t>
  </si>
  <si>
    <t>AADT Design Traffic Volumes</t>
  </si>
  <si>
    <r>
      <rPr>
        <b/>
        <u/>
        <sz val="12"/>
        <color theme="0"/>
        <rFont val="Arial Narrow"/>
        <family val="2"/>
      </rPr>
      <t xml:space="preserve">README
</t>
    </r>
    <r>
      <rPr>
        <b/>
        <sz val="12"/>
        <color theme="0"/>
        <rFont val="Arial Narrow"/>
        <family val="2"/>
      </rPr>
      <t xml:space="preserve">
STEP 1: Enter AADT design traffic volumes
STEP 2: Enter 24 Hr. truck percentages (single-unit and combination truck percentages)
STEP 3: Enter right-turn bypass information</t>
    </r>
  </si>
  <si>
    <t>SU T%</t>
  </si>
  <si>
    <t>Comb. T%</t>
  </si>
  <si>
    <t>AADT Volumes</t>
  </si>
  <si>
    <t>24 Hr. Truck Percentages</t>
  </si>
  <si>
    <t>Version 2.0 (11/2021)</t>
  </si>
  <si>
    <t>Design Year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</si>
</sst>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m/dd/yyyy"/>
    <numFmt numFmtId="165" formatCode="0.0%"/>
  </numFmts>
  <fonts count="18" x14ac:knownFonts="1">
    <font>
      <sz val="11"/>
      <color theme="1"/>
      <name val="Calibri"/>
      <family val="2"/>
      <scheme val="minor"/>
    </font>
    <font>
      <sz val="12"/>
      <color theme="1"/>
      <name val="Arial Narrow"/>
      <family val="2"/>
    </font>
    <font>
      <sz val="12"/>
      <name val="Arial Narrow"/>
      <family val="2"/>
    </font>
    <font>
      <b/>
      <sz val="12"/>
      <color theme="1"/>
      <name val="Arial Narrow"/>
      <family val="2"/>
    </font>
    <font>
      <b/>
      <sz val="12"/>
      <name val="Arial Narrow"/>
      <family val="2"/>
    </font>
    <font>
      <b/>
      <sz val="12"/>
      <color theme="0"/>
      <name val="Arial Narrow"/>
      <family val="2"/>
    </font>
    <font>
      <b/>
      <sz val="12"/>
      <color rgb="FFC00000"/>
      <name val="Arial Narrow"/>
      <family val="2"/>
    </font>
    <font>
      <b/>
      <sz val="10"/>
      <color rgb="FFC00000"/>
      <name val="Arial Narrow"/>
      <family val="2"/>
    </font>
    <font>
      <b/>
      <sz val="18"/>
      <color theme="1"/>
      <name val="Arial Narrow"/>
      <family val="2"/>
    </font>
    <font>
      <b/>
      <sz val="14"/>
      <color theme="0"/>
      <name val="Arial Narrow"/>
      <family val="2"/>
    </font>
    <font>
      <b/>
      <sz val="14"/>
      <color theme="1"/>
      <name val="Arial Narrow"/>
      <family val="2"/>
    </font>
    <font>
      <i/>
      <sz val="8"/>
      <color theme="1"/>
      <name val="Arial Narrow"/>
      <family val="2"/>
    </font>
    <font>
      <sz val="11"/>
      <color theme="1"/>
      <name val="Calibri"/>
      <family val="2"/>
      <scheme val="minor"/>
    </font>
    <font>
      <b/>
      <sz val="16"/>
      <color theme="1"/>
      <name val="Arial Narrow"/>
      <family val="2"/>
    </font>
    <font>
      <b/>
      <u/>
      <sz val="12"/>
      <color theme="0"/>
      <name val="Arial Narrow"/>
      <family val="2"/>
    </font>
    <font>
      <b/>
      <sz val="10"/>
      <name val="Arial Narrow"/>
      <family val="2"/>
    </font>
    <font>
      <b/>
      <sz val="10"/>
      <color theme="0"/>
      <name val="Arial Narrow"/>
      <family val="2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5" tint="0.79998168889431442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9" fontId="12" fillId="0" borderId="0" applyFont="0" applyFill="0" applyBorder="0" applyAlignment="0" applyProtection="0"/>
  </cellStyleXfs>
  <cellXfs count="141">
    <xf numFmtId="0" fontId="0" fillId="0" borderId="0" xfId="0"/>
    <xf numFmtId="0" fontId="1" fillId="0" borderId="0" xfId="0" applyFont="1" applyProtection="1"/>
    <xf numFmtId="0" fontId="1" fillId="0" borderId="16" xfId="0" applyFont="1" applyBorder="1" applyProtection="1"/>
    <xf numFmtId="0" fontId="1" fillId="0" borderId="17" xfId="0" applyFont="1" applyBorder="1" applyProtection="1"/>
    <xf numFmtId="0" fontId="1" fillId="0" borderId="19" xfId="0" applyFont="1" applyBorder="1" applyProtection="1"/>
    <xf numFmtId="0" fontId="1" fillId="0" borderId="1" xfId="0" applyFont="1" applyBorder="1" applyProtection="1"/>
    <xf numFmtId="0" fontId="1" fillId="0" borderId="0" xfId="0" applyFont="1" applyBorder="1" applyProtection="1"/>
    <xf numFmtId="0" fontId="0" fillId="0" borderId="0" xfId="0" applyBorder="1" applyProtection="1"/>
    <xf numFmtId="0" fontId="1" fillId="0" borderId="3" xfId="0" applyFont="1" applyBorder="1" applyProtection="1"/>
    <xf numFmtId="0" fontId="1" fillId="0" borderId="13" xfId="0" applyFont="1" applyBorder="1" applyProtection="1"/>
    <xf numFmtId="0" fontId="1" fillId="0" borderId="15" xfId="0" applyFont="1" applyBorder="1" applyProtection="1"/>
    <xf numFmtId="0" fontId="2" fillId="0" borderId="16" xfId="0" applyFont="1" applyBorder="1" applyProtection="1"/>
    <xf numFmtId="0" fontId="2" fillId="0" borderId="1" xfId="0" applyFont="1" applyBorder="1" applyProtection="1"/>
    <xf numFmtId="0" fontId="2" fillId="0" borderId="0" xfId="0" applyFont="1" applyBorder="1" applyProtection="1"/>
    <xf numFmtId="0" fontId="2" fillId="0" borderId="3" xfId="0" applyFont="1" applyBorder="1" applyProtection="1"/>
    <xf numFmtId="1" fontId="1" fillId="0" borderId="3" xfId="0" applyNumberFormat="1" applyFont="1" applyBorder="1" applyAlignment="1" applyProtection="1">
      <alignment horizontal="center" vertical="top" textRotation="90"/>
    </xf>
    <xf numFmtId="0" fontId="1" fillId="0" borderId="3" xfId="0" applyFont="1" applyBorder="1" applyAlignment="1" applyProtection="1">
      <alignment horizontal="center" vertical="top" textRotation="90"/>
    </xf>
    <xf numFmtId="0" fontId="2" fillId="0" borderId="15" xfId="0" applyFont="1" applyBorder="1" applyProtection="1"/>
    <xf numFmtId="0" fontId="6" fillId="0" borderId="0" xfId="0" applyFont="1" applyFill="1" applyBorder="1" applyAlignment="1" applyProtection="1">
      <alignment horizontal="center" wrapText="1"/>
    </xf>
    <xf numFmtId="0" fontId="1" fillId="0" borderId="12" xfId="0" applyFont="1" applyBorder="1" applyProtection="1"/>
    <xf numFmtId="0" fontId="6" fillId="0" borderId="13" xfId="0" applyFont="1" applyFill="1" applyBorder="1" applyAlignment="1" applyProtection="1">
      <alignment horizontal="center" wrapText="1"/>
    </xf>
    <xf numFmtId="0" fontId="7" fillId="0" borderId="0" xfId="0" applyFont="1" applyFill="1" applyBorder="1" applyAlignment="1" applyProtection="1">
      <alignment horizontal="left" vertical="center" wrapText="1"/>
    </xf>
    <xf numFmtId="0" fontId="5" fillId="3" borderId="1" xfId="0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center"/>
      <protection locked="0"/>
    </xf>
    <xf numFmtId="3" fontId="5" fillId="2" borderId="19" xfId="0" applyNumberFormat="1" applyFont="1" applyFill="1" applyBorder="1" applyAlignment="1" applyProtection="1">
      <alignment horizontal="center" vertical="center"/>
    </xf>
    <xf numFmtId="0" fontId="11" fillId="0" borderId="15" xfId="0" applyFont="1" applyBorder="1" applyAlignment="1" applyProtection="1">
      <alignment horizontal="right"/>
    </xf>
    <xf numFmtId="0" fontId="2" fillId="0" borderId="16" xfId="0" applyFont="1" applyBorder="1"/>
    <xf numFmtId="3" fontId="4" fillId="0" borderId="17" xfId="0" applyNumberFormat="1" applyFont="1" applyBorder="1" applyAlignment="1" applyProtection="1">
      <alignment textRotation="90"/>
      <protection locked="0"/>
    </xf>
    <xf numFmtId="3" fontId="15" fillId="0" borderId="17" xfId="0" applyNumberFormat="1" applyFont="1" applyBorder="1" applyAlignment="1" applyProtection="1">
      <alignment horizontal="right"/>
      <protection locked="0"/>
    </xf>
    <xf numFmtId="0" fontId="2" fillId="0" borderId="17" xfId="0" applyFont="1" applyBorder="1"/>
    <xf numFmtId="0" fontId="2" fillId="0" borderId="19" xfId="0" applyFont="1" applyBorder="1"/>
    <xf numFmtId="0" fontId="2" fillId="0" borderId="1" xfId="0" applyFont="1" applyBorder="1"/>
    <xf numFmtId="0" fontId="17" fillId="0" borderId="0" xfId="0" applyFont="1"/>
    <xf numFmtId="3" fontId="15" fillId="0" borderId="0" xfId="0" applyNumberFormat="1" applyFont="1" applyAlignment="1" applyProtection="1">
      <alignment horizontal="right"/>
      <protection locked="0"/>
    </xf>
    <xf numFmtId="1" fontId="4" fillId="0" borderId="2" xfId="0" applyNumberFormat="1" applyFont="1" applyBorder="1" applyAlignment="1">
      <alignment vertical="top" textRotation="90"/>
    </xf>
    <xf numFmtId="0" fontId="2" fillId="0" borderId="0" xfId="0" applyFont="1"/>
    <xf numFmtId="3" fontId="4" fillId="0" borderId="0" xfId="0" applyNumberFormat="1" applyFont="1" applyAlignment="1" applyProtection="1">
      <alignment vertical="center"/>
      <protection locked="0"/>
    </xf>
    <xf numFmtId="3" fontId="4" fillId="0" borderId="0" xfId="0" applyNumberFormat="1" applyFont="1" applyAlignment="1" applyProtection="1">
      <alignment textRotation="90"/>
      <protection locked="0"/>
    </xf>
    <xf numFmtId="0" fontId="17" fillId="0" borderId="3" xfId="0" applyFont="1" applyBorder="1"/>
    <xf numFmtId="1" fontId="4" fillId="0" borderId="4" xfId="0" applyNumberFormat="1" applyFont="1" applyBorder="1" applyAlignment="1">
      <alignment vertical="top" textRotation="90"/>
    </xf>
    <xf numFmtId="0" fontId="4" fillId="0" borderId="20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0" fontId="4" fillId="0" borderId="6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0" fontId="4" fillId="0" borderId="10" xfId="0" quotePrefix="1" applyFont="1" applyBorder="1" applyAlignment="1">
      <alignment textRotation="90"/>
    </xf>
    <xf numFmtId="0" fontId="2" fillId="0" borderId="3" xfId="0" applyFont="1" applyBorder="1"/>
    <xf numFmtId="3" fontId="4" fillId="0" borderId="1" xfId="0" applyNumberFormat="1" applyFont="1" applyBorder="1" applyAlignment="1" applyProtection="1">
      <alignment vertical="center"/>
      <protection locked="0"/>
    </xf>
    <xf numFmtId="0" fontId="4" fillId="0" borderId="11" xfId="0" quotePrefix="1" applyFont="1" applyBorder="1" applyAlignment="1">
      <alignment textRotation="90"/>
    </xf>
    <xf numFmtId="3" fontId="4" fillId="0" borderId="1" xfId="0" quotePrefix="1" applyNumberFormat="1" applyFont="1" applyBorder="1" applyAlignment="1" applyProtection="1">
      <alignment vertical="center"/>
      <protection locked="0"/>
    </xf>
    <xf numFmtId="3" fontId="4" fillId="0" borderId="0" xfId="0" applyNumberFormat="1" applyFont="1" applyAlignment="1" applyProtection="1">
      <alignment vertical="top" textRotation="90"/>
      <protection locked="0"/>
    </xf>
    <xf numFmtId="1" fontId="2" fillId="0" borderId="3" xfId="0" applyNumberFormat="1" applyFont="1" applyBorder="1" applyAlignment="1">
      <alignment horizontal="center" vertical="top" textRotation="90"/>
    </xf>
    <xf numFmtId="0" fontId="2" fillId="0" borderId="3" xfId="0" applyFont="1" applyBorder="1" applyAlignment="1">
      <alignment horizontal="center" vertical="top" textRotation="90"/>
    </xf>
    <xf numFmtId="0" fontId="4" fillId="0" borderId="14" xfId="0" quotePrefix="1" applyFont="1" applyBorder="1" applyAlignment="1">
      <alignment textRotation="90"/>
    </xf>
    <xf numFmtId="3" fontId="4" fillId="0" borderId="13" xfId="0" applyNumberFormat="1" applyFont="1" applyBorder="1" applyAlignment="1" applyProtection="1">
      <alignment vertical="top" textRotation="90"/>
      <protection locked="0"/>
    </xf>
    <xf numFmtId="3" fontId="15" fillId="0" borderId="13" xfId="0" applyNumberFormat="1" applyFont="1" applyBorder="1" applyAlignment="1" applyProtection="1">
      <alignment horizontal="right"/>
      <protection locked="0"/>
    </xf>
    <xf numFmtId="0" fontId="2" fillId="0" borderId="15" xfId="0" applyFont="1" applyBorder="1"/>
    <xf numFmtId="3" fontId="5" fillId="2" borderId="1" xfId="0" applyNumberFormat="1" applyFont="1" applyFill="1" applyBorder="1" applyAlignment="1" applyProtection="1">
      <alignment horizontal="center" vertical="center"/>
    </xf>
    <xf numFmtId="0" fontId="3" fillId="0" borderId="0" xfId="0" applyFont="1" applyBorder="1" applyProtection="1"/>
    <xf numFmtId="165" fontId="5" fillId="2" borderId="1" xfId="1" applyNumberFormat="1" applyFont="1" applyFill="1" applyBorder="1" applyAlignment="1" applyProtection="1">
      <alignment horizontal="center" vertical="center"/>
    </xf>
    <xf numFmtId="165" fontId="5" fillId="2" borderId="12" xfId="1" applyNumberFormat="1" applyFont="1" applyFill="1" applyBorder="1" applyAlignment="1" applyProtection="1">
      <alignment horizontal="center" vertical="center"/>
    </xf>
    <xf numFmtId="0" fontId="3" fillId="0" borderId="13" xfId="0" applyFont="1" applyBorder="1" applyProtection="1"/>
    <xf numFmtId="0" fontId="3" fillId="0" borderId="0" xfId="0" applyFont="1" applyBorder="1" applyAlignment="1" applyProtection="1">
      <alignment horizontal="right"/>
    </xf>
    <xf numFmtId="0" fontId="3" fillId="0" borderId="17" xfId="0" applyFont="1" applyBorder="1" applyAlignment="1" applyProtection="1">
      <alignment horizontal="right"/>
    </xf>
    <xf numFmtId="165" fontId="5" fillId="2" borderId="3" xfId="1" applyNumberFormat="1" applyFont="1" applyFill="1" applyBorder="1" applyAlignment="1" applyProtection="1">
      <alignment horizontal="center" vertical="center"/>
    </xf>
    <xf numFmtId="0" fontId="5" fillId="4" borderId="0" xfId="0" applyFont="1" applyFill="1" applyAlignment="1" applyProtection="1">
      <alignment horizontal="left" wrapText="1"/>
    </xf>
    <xf numFmtId="0" fontId="5" fillId="3" borderId="0" xfId="0" applyFont="1" applyFill="1" applyBorder="1" applyAlignment="1" applyProtection="1">
      <alignment horizontal="left" wrapText="1"/>
      <protection locked="0"/>
    </xf>
    <xf numFmtId="164" fontId="5" fillId="3" borderId="0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10" xfId="0" quotePrefix="1" applyFont="1" applyBorder="1" applyAlignment="1" applyProtection="1">
      <alignment horizontal="center" textRotation="90"/>
    </xf>
    <xf numFmtId="0" fontId="4" fillId="0" borderId="11" xfId="0" quotePrefix="1" applyFont="1" applyBorder="1" applyAlignment="1" applyProtection="1">
      <alignment horizontal="center" textRotation="90"/>
    </xf>
    <xf numFmtId="0" fontId="4" fillId="0" borderId="14" xfId="0" quotePrefix="1" applyFont="1" applyBorder="1" applyAlignment="1" applyProtection="1">
      <alignment horizontal="center" textRotation="90"/>
    </xf>
    <xf numFmtId="0" fontId="4" fillId="0" borderId="7" xfId="0" applyFont="1" applyBorder="1" applyAlignment="1" applyProtection="1">
      <alignment horizontal="left" vertical="center"/>
    </xf>
    <xf numFmtId="0" fontId="4" fillId="0" borderId="8" xfId="0" applyFont="1" applyBorder="1" applyAlignment="1" applyProtection="1">
      <alignment horizontal="left" vertical="center"/>
    </xf>
    <xf numFmtId="0" fontId="4" fillId="0" borderId="9" xfId="0" applyFont="1" applyBorder="1" applyAlignment="1" applyProtection="1">
      <alignment horizontal="left" vertical="center"/>
    </xf>
    <xf numFmtId="3" fontId="5" fillId="3" borderId="1" xfId="0" applyNumberFormat="1" applyFont="1" applyFill="1" applyBorder="1" applyAlignment="1" applyProtection="1">
      <alignment horizontal="right" vertical="center"/>
      <protection locked="0"/>
    </xf>
    <xf numFmtId="3" fontId="5" fillId="3" borderId="0" xfId="0" applyNumberFormat="1" applyFont="1" applyFill="1" applyBorder="1" applyAlignment="1" applyProtection="1">
      <alignment horizontal="right" vertical="center"/>
      <protection locked="0"/>
    </xf>
    <xf numFmtId="0" fontId="4" fillId="5" borderId="12" xfId="0" applyFont="1" applyFill="1" applyBorder="1" applyAlignment="1" applyProtection="1">
      <alignment horizontal="left"/>
    </xf>
    <xf numFmtId="0" fontId="4" fillId="5" borderId="13" xfId="0" applyFont="1" applyFill="1" applyBorder="1" applyAlignment="1" applyProtection="1">
      <alignment horizontal="left"/>
    </xf>
    <xf numFmtId="0" fontId="4" fillId="5" borderId="21" xfId="0" applyFont="1" applyFill="1" applyBorder="1" applyAlignment="1" applyProtection="1">
      <alignment horizontal="left"/>
    </xf>
    <xf numFmtId="3" fontId="5" fillId="3" borderId="0" xfId="0" applyNumberFormat="1" applyFont="1" applyFill="1" applyBorder="1" applyAlignment="1" applyProtection="1">
      <alignment horizontal="left" vertical="center"/>
      <protection locked="0"/>
    </xf>
    <xf numFmtId="3" fontId="5" fillId="3" borderId="3" xfId="0" applyNumberFormat="1" applyFont="1" applyFill="1" applyBorder="1" applyAlignment="1" applyProtection="1">
      <alignment horizontal="left" vertical="center"/>
      <protection locked="0"/>
    </xf>
    <xf numFmtId="3" fontId="5" fillId="3" borderId="17" xfId="0" applyNumberFormat="1" applyFont="1" applyFill="1" applyBorder="1" applyAlignment="1" applyProtection="1">
      <alignment horizontal="center" textRotation="90"/>
      <protection locked="0"/>
    </xf>
    <xf numFmtId="3" fontId="5" fillId="3" borderId="0" xfId="0" applyNumberFormat="1" applyFont="1" applyFill="1" applyBorder="1" applyAlignment="1" applyProtection="1">
      <alignment horizontal="center" textRotation="90"/>
      <protection locked="0"/>
    </xf>
    <xf numFmtId="3" fontId="5" fillId="3" borderId="0" xfId="0" applyNumberFormat="1" applyFont="1" applyFill="1" applyBorder="1" applyAlignment="1" applyProtection="1">
      <alignment horizontal="center" vertical="top" textRotation="90"/>
      <protection locked="0"/>
    </xf>
    <xf numFmtId="3" fontId="5" fillId="3" borderId="13" xfId="0" applyNumberFormat="1" applyFont="1" applyFill="1" applyBorder="1" applyAlignment="1" applyProtection="1">
      <alignment horizontal="center" vertical="top" textRotation="90"/>
      <protection locked="0"/>
    </xf>
    <xf numFmtId="0" fontId="13" fillId="5" borderId="0" xfId="0" applyFont="1" applyFill="1" applyBorder="1" applyAlignment="1" applyProtection="1">
      <alignment horizontal="center" vertical="center" wrapText="1"/>
    </xf>
    <xf numFmtId="0" fontId="9" fillId="3" borderId="3" xfId="0" applyFont="1" applyFill="1" applyBorder="1" applyAlignment="1" applyProtection="1">
      <alignment horizontal="left" wrapText="1"/>
      <protection locked="0"/>
    </xf>
    <xf numFmtId="0" fontId="9" fillId="3" borderId="0" xfId="0" applyFont="1" applyFill="1" applyBorder="1" applyAlignment="1" applyProtection="1">
      <alignment horizontal="left" wrapText="1"/>
      <protection locked="0"/>
    </xf>
    <xf numFmtId="0" fontId="9" fillId="4" borderId="0" xfId="0" applyFont="1" applyFill="1" applyAlignment="1" applyProtection="1">
      <alignment horizontal="left" vertical="center" wrapText="1"/>
    </xf>
    <xf numFmtId="0" fontId="8" fillId="5" borderId="0" xfId="0" applyFont="1" applyFill="1" applyBorder="1" applyAlignment="1" applyProtection="1">
      <alignment horizontal="center" vertical="center" wrapText="1"/>
    </xf>
    <xf numFmtId="3" fontId="9" fillId="3" borderId="0" xfId="0" applyNumberFormat="1" applyFont="1" applyFill="1" applyBorder="1" applyAlignment="1" applyProtection="1">
      <alignment horizontal="left" vertical="center"/>
      <protection locked="0"/>
    </xf>
    <xf numFmtId="0" fontId="9" fillId="4" borderId="0" xfId="0" applyFont="1" applyFill="1" applyBorder="1" applyAlignment="1" applyProtection="1">
      <alignment horizontal="left" vertical="center" wrapText="1"/>
    </xf>
    <xf numFmtId="0" fontId="9" fillId="3" borderId="0" xfId="0" applyFont="1" applyFill="1" applyBorder="1" applyAlignment="1" applyProtection="1">
      <alignment horizontal="center" vertical="center" textRotation="90" wrapText="1"/>
      <protection locked="0"/>
    </xf>
    <xf numFmtId="3" fontId="5" fillId="3" borderId="1" xfId="0" quotePrefix="1" applyNumberFormat="1" applyFont="1" applyFill="1" applyBorder="1" applyAlignment="1" applyProtection="1">
      <alignment horizontal="right" vertical="center"/>
      <protection locked="0"/>
    </xf>
    <xf numFmtId="3" fontId="5" fillId="3" borderId="0" xfId="0" quotePrefix="1" applyNumberFormat="1" applyFont="1" applyFill="1" applyBorder="1" applyAlignment="1" applyProtection="1">
      <alignment horizontal="right" vertical="center"/>
      <protection locked="0"/>
    </xf>
    <xf numFmtId="0" fontId="7" fillId="0" borderId="17" xfId="0" applyFont="1" applyFill="1" applyBorder="1" applyAlignment="1" applyProtection="1">
      <alignment horizontal="left" vertical="center" wrapText="1"/>
    </xf>
    <xf numFmtId="0" fontId="7" fillId="0" borderId="19" xfId="0" applyFont="1" applyFill="1" applyBorder="1" applyAlignment="1" applyProtection="1">
      <alignment horizontal="left" vertical="center" wrapText="1"/>
    </xf>
    <xf numFmtId="0" fontId="7" fillId="0" borderId="0" xfId="0" applyFont="1" applyFill="1" applyBorder="1" applyAlignment="1" applyProtection="1">
      <alignment horizontal="left" vertical="center" wrapText="1"/>
    </xf>
    <xf numFmtId="0" fontId="7" fillId="0" borderId="3" xfId="0" applyFont="1" applyFill="1" applyBorder="1" applyAlignment="1" applyProtection="1">
      <alignment horizontal="left" vertical="center" wrapText="1"/>
    </xf>
    <xf numFmtId="0" fontId="7" fillId="0" borderId="1" xfId="0" applyFont="1" applyFill="1" applyBorder="1" applyAlignment="1" applyProtection="1">
      <alignment horizontal="left" vertical="center" wrapText="1"/>
    </xf>
    <xf numFmtId="0" fontId="7" fillId="0" borderId="12" xfId="0" applyFont="1" applyFill="1" applyBorder="1" applyAlignment="1" applyProtection="1">
      <alignment horizontal="left" vertical="center" wrapText="1"/>
    </xf>
    <xf numFmtId="0" fontId="7" fillId="0" borderId="13" xfId="0" applyFont="1" applyFill="1" applyBorder="1" applyAlignment="1" applyProtection="1">
      <alignment horizontal="left" vertical="center" wrapText="1"/>
    </xf>
    <xf numFmtId="1" fontId="3" fillId="0" borderId="18" xfId="0" applyNumberFormat="1" applyFont="1" applyBorder="1" applyAlignment="1" applyProtection="1">
      <alignment horizontal="center" vertical="top" textRotation="90"/>
    </xf>
    <xf numFmtId="1" fontId="3" fillId="0" borderId="2" xfId="0" applyNumberFormat="1" applyFont="1" applyBorder="1" applyAlignment="1" applyProtection="1">
      <alignment horizontal="center" vertical="top" textRotation="90"/>
    </xf>
    <xf numFmtId="1" fontId="3" fillId="0" borderId="4" xfId="0" applyNumberFormat="1" applyFont="1" applyBorder="1" applyAlignment="1" applyProtection="1">
      <alignment horizontal="center" vertical="top" textRotation="90"/>
    </xf>
    <xf numFmtId="0" fontId="4" fillId="0" borderId="20" xfId="0" applyFont="1" applyBorder="1" applyAlignment="1" applyProtection="1">
      <alignment horizontal="right" vertical="center"/>
    </xf>
    <xf numFmtId="0" fontId="4" fillId="0" borderId="5" xfId="0" applyFont="1" applyBorder="1" applyAlignment="1" applyProtection="1">
      <alignment horizontal="right" vertical="center"/>
    </xf>
    <xf numFmtId="0" fontId="4" fillId="0" borderId="6" xfId="0" applyFont="1" applyBorder="1" applyAlignment="1" applyProtection="1">
      <alignment horizontal="right" vertical="center"/>
    </xf>
    <xf numFmtId="165" fontId="16" fillId="3" borderId="0" xfId="1" applyNumberFormat="1" applyFont="1" applyFill="1" applyBorder="1" applyAlignment="1" applyProtection="1">
      <alignment horizontal="center"/>
      <protection locked="0"/>
    </xf>
    <xf numFmtId="165" fontId="16" fillId="3" borderId="3" xfId="1" applyNumberFormat="1" applyFont="1" applyFill="1" applyBorder="1" applyAlignment="1" applyProtection="1">
      <alignment horizontal="center"/>
      <protection locked="0"/>
    </xf>
    <xf numFmtId="165" fontId="16" fillId="3" borderId="13" xfId="1" applyNumberFormat="1" applyFont="1" applyFill="1" applyBorder="1" applyAlignment="1" applyProtection="1">
      <alignment horizontal="center"/>
      <protection locked="0"/>
    </xf>
    <xf numFmtId="0" fontId="15" fillId="5" borderId="12" xfId="0" applyFont="1" applyFill="1" applyBorder="1" applyAlignment="1">
      <alignment horizontal="center"/>
    </xf>
    <xf numFmtId="0" fontId="15" fillId="5" borderId="13" xfId="0" applyFont="1" applyFill="1" applyBorder="1" applyAlignment="1">
      <alignment horizontal="center"/>
    </xf>
    <xf numFmtId="0" fontId="15" fillId="5" borderId="21" xfId="0" applyFont="1" applyFill="1" applyBorder="1" applyAlignment="1">
      <alignment horizontal="center"/>
    </xf>
    <xf numFmtId="0" fontId="1" fillId="0" borderId="10" xfId="0" applyFont="1" applyBorder="1" applyAlignment="1" applyProtection="1">
      <alignment horizontal="left" vertical="top" wrapText="1"/>
      <protection locked="0"/>
    </xf>
    <xf numFmtId="0" fontId="1" fillId="0" borderId="8" xfId="0" applyFont="1" applyBorder="1" applyAlignment="1" applyProtection="1">
      <alignment horizontal="left" vertical="top" wrapText="1"/>
      <protection locked="0"/>
    </xf>
    <xf numFmtId="0" fontId="1" fillId="0" borderId="9" xfId="0" applyFont="1" applyBorder="1" applyAlignment="1" applyProtection="1">
      <alignment horizontal="left" vertical="top" wrapText="1"/>
      <protection locked="0"/>
    </xf>
    <xf numFmtId="0" fontId="1" fillId="0" borderId="11" xfId="0" applyFont="1" applyBorder="1" applyAlignment="1" applyProtection="1">
      <alignment horizontal="left" vertical="top" wrapText="1"/>
      <protection locked="0"/>
    </xf>
    <xf numFmtId="0" fontId="1" fillId="0" borderId="0" xfId="0" applyFont="1" applyBorder="1" applyAlignment="1" applyProtection="1">
      <alignment horizontal="left" vertical="top" wrapText="1"/>
      <protection locked="0"/>
    </xf>
    <xf numFmtId="0" fontId="1" fillId="0" borderId="2" xfId="0" applyFont="1" applyBorder="1" applyAlignment="1" applyProtection="1">
      <alignment horizontal="left" vertical="top" wrapText="1"/>
      <protection locked="0"/>
    </xf>
    <xf numFmtId="0" fontId="1" fillId="0" borderId="20" xfId="0" applyFont="1" applyBorder="1" applyAlignment="1" applyProtection="1">
      <alignment horizontal="left" vertical="top" wrapText="1"/>
      <protection locked="0"/>
    </xf>
    <xf numFmtId="0" fontId="1" fillId="0" borderId="5" xfId="0" applyFont="1" applyBorder="1" applyAlignment="1" applyProtection="1">
      <alignment horizontal="left" vertical="top" wrapText="1"/>
      <protection locked="0"/>
    </xf>
    <xf numFmtId="0" fontId="1" fillId="0" borderId="4" xfId="0" applyFont="1" applyBorder="1" applyAlignment="1" applyProtection="1">
      <alignment horizontal="left" vertical="top" wrapText="1"/>
      <protection locked="0"/>
    </xf>
    <xf numFmtId="0" fontId="9" fillId="3" borderId="0" xfId="0" applyFont="1" applyFill="1" applyBorder="1" applyAlignment="1" applyProtection="1">
      <alignment horizontal="center" vertical="center"/>
      <protection locked="0"/>
    </xf>
    <xf numFmtId="0" fontId="5" fillId="4" borderId="0" xfId="0" applyFont="1" applyFill="1" applyAlignment="1" applyProtection="1">
      <alignment horizontal="center" vertical="center" wrapText="1"/>
    </xf>
    <xf numFmtId="0" fontId="9" fillId="2" borderId="16" xfId="0" applyFont="1" applyFill="1" applyBorder="1" applyAlignment="1" applyProtection="1">
      <alignment horizontal="center" vertical="center" wrapText="1"/>
    </xf>
    <xf numFmtId="0" fontId="9" fillId="2" borderId="17" xfId="0" applyFont="1" applyFill="1" applyBorder="1" applyAlignment="1" applyProtection="1">
      <alignment horizontal="center" vertical="center" wrapText="1"/>
    </xf>
    <xf numFmtId="0" fontId="9" fillId="2" borderId="12" xfId="0" applyFont="1" applyFill="1" applyBorder="1" applyAlignment="1" applyProtection="1">
      <alignment horizontal="center" vertical="center" wrapText="1"/>
    </xf>
    <xf numFmtId="0" fontId="9" fillId="2" borderId="13" xfId="0" applyFont="1" applyFill="1" applyBorder="1" applyAlignment="1" applyProtection="1">
      <alignment horizontal="center" vertical="center" wrapText="1"/>
    </xf>
    <xf numFmtId="0" fontId="9" fillId="3" borderId="16" xfId="0" applyFont="1" applyFill="1" applyBorder="1" applyAlignment="1" applyProtection="1">
      <alignment horizontal="center" vertical="center" wrapText="1"/>
    </xf>
    <xf numFmtId="0" fontId="9" fillId="3" borderId="17" xfId="0" applyFont="1" applyFill="1" applyBorder="1" applyAlignment="1" applyProtection="1">
      <alignment horizontal="center" vertical="center" wrapText="1"/>
    </xf>
    <xf numFmtId="0" fontId="9" fillId="3" borderId="12" xfId="0" applyFont="1" applyFill="1" applyBorder="1" applyAlignment="1" applyProtection="1">
      <alignment horizontal="center" vertical="center" wrapText="1"/>
    </xf>
    <xf numFmtId="0" fontId="9" fillId="3" borderId="13" xfId="0" applyFont="1" applyFill="1" applyBorder="1" applyAlignment="1" applyProtection="1">
      <alignment horizontal="center" vertical="center" wrapText="1"/>
    </xf>
    <xf numFmtId="0" fontId="10" fillId="0" borderId="17" xfId="0" applyFont="1" applyBorder="1" applyAlignment="1" applyProtection="1">
      <alignment horizontal="center" vertical="center"/>
    </xf>
    <xf numFmtId="0" fontId="10" fillId="0" borderId="19" xfId="0" applyFont="1" applyBorder="1" applyAlignment="1" applyProtection="1">
      <alignment horizontal="center" vertical="center"/>
    </xf>
    <xf numFmtId="0" fontId="10" fillId="0" borderId="13" xfId="0" applyFont="1" applyBorder="1" applyAlignment="1" applyProtection="1">
      <alignment horizontal="center" vertical="center"/>
    </xf>
    <xf numFmtId="0" fontId="10" fillId="0" borderId="15" xfId="0" applyFont="1" applyBorder="1" applyAlignment="1" applyProtection="1">
      <alignment horizontal="center" vertical="center"/>
    </xf>
    <xf numFmtId="165" fontId="16" fillId="3" borderId="17" xfId="1" applyNumberFormat="1" applyFont="1" applyFill="1" applyBorder="1" applyAlignment="1" applyProtection="1">
      <alignment horizontal="center"/>
      <protection locked="0"/>
    </xf>
    <xf numFmtId="165" fontId="16" fillId="3" borderId="18" xfId="1" applyNumberFormat="1" applyFont="1" applyFill="1" applyBorder="1" applyAlignment="1" applyProtection="1">
      <alignment horizontal="center"/>
      <protection locked="0"/>
    </xf>
    <xf numFmtId="165" fontId="16" fillId="3" borderId="2" xfId="1" applyNumberFormat="1" applyFont="1" applyFill="1" applyBorder="1" applyAlignment="1" applyProtection="1">
      <alignment horizontal="center"/>
      <protection locked="0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78440</xdr:colOff>
      <xdr:row>18</xdr:row>
      <xdr:rowOff>38101</xdr:rowOff>
    </xdr:from>
    <xdr:to>
      <xdr:col>26</xdr:col>
      <xdr:colOff>60959</xdr:colOff>
      <xdr:row>45</xdr:row>
      <xdr:rowOff>123827</xdr:rowOff>
    </xdr:to>
    <xdr:grpSp>
      <xdr:nvGrpSpPr>
        <xdr:cNvPr id="36" name="Group 35">
          <a:extLst>
            <a:ext uri="{FF2B5EF4-FFF2-40B4-BE49-F238E27FC236}">
              <a16:creationId xmlns:a16="http://schemas.microsoft.com/office/drawing/2014/main" id="{9E0C78AE-6468-4B5B-9818-42E1E21F5CA1}"/>
            </a:ext>
          </a:extLst>
        </xdr:cNvPr>
        <xdr:cNvGrpSpPr/>
      </xdr:nvGrpSpPr>
      <xdr:grpSpPr>
        <a:xfrm>
          <a:off x="6364940" y="3752851"/>
          <a:ext cx="4859319" cy="5343526"/>
          <a:chOff x="1910938" y="1438275"/>
          <a:chExt cx="5050841" cy="5783458"/>
        </a:xfrm>
      </xdr:grpSpPr>
      <xdr:pic>
        <xdr:nvPicPr>
          <xdr:cNvPr id="2" name="Picture 1" descr="1 Lane Roundabout-Model.jpg">
            <a:extLst>
              <a:ext uri="{FF2B5EF4-FFF2-40B4-BE49-F238E27FC236}">
                <a16:creationId xmlns:a16="http://schemas.microsoft.com/office/drawing/2014/main" id="{35004777-2E8D-4DAB-A190-1C679BA7DAF1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1" cstate="print"/>
          <a:srcRect t="19650" r="1600" b="19297"/>
          <a:stretch/>
        </xdr:blipFill>
        <xdr:spPr>
          <a:xfrm flipH="1">
            <a:off x="1910938" y="2581737"/>
            <a:ext cx="5050841" cy="3546153"/>
          </a:xfrm>
          <a:prstGeom prst="rect">
            <a:avLst/>
          </a:prstGeom>
        </xdr:spPr>
      </xdr:pic>
      <xdr:pic>
        <xdr:nvPicPr>
          <xdr:cNvPr id="3" name="Picture 2" descr="1 Lane Roundabout-Model.jpg">
            <a:extLst>
              <a:ext uri="{FF2B5EF4-FFF2-40B4-BE49-F238E27FC236}">
                <a16:creationId xmlns:a16="http://schemas.microsoft.com/office/drawing/2014/main" id="{5505E71A-1F70-4AE3-9D59-FD4C0AAABFD2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/>
          <a:srcRect l="24232" t="73" r="25073" b="384"/>
          <a:stretch>
            <a:fillRect/>
          </a:stretch>
        </xdr:blipFill>
        <xdr:spPr>
          <a:xfrm flipH="1">
            <a:off x="3116452" y="1438275"/>
            <a:ext cx="2604193" cy="5783458"/>
          </a:xfrm>
          <a:prstGeom prst="rect">
            <a:avLst/>
          </a:prstGeom>
        </xdr:spPr>
      </xdr:pic>
    </xdr:grpSp>
    <xdr:clientData/>
  </xdr:twoCellAnchor>
  <xdr:twoCellAnchor>
    <xdr:from>
      <xdr:col>2</xdr:col>
      <xdr:colOff>193220</xdr:colOff>
      <xdr:row>33</xdr:row>
      <xdr:rowOff>117155</xdr:rowOff>
    </xdr:from>
    <xdr:to>
      <xdr:col>13</xdr:col>
      <xdr:colOff>38594</xdr:colOff>
      <xdr:row>44</xdr:row>
      <xdr:rowOff>67304</xdr:rowOff>
    </xdr:to>
    <xdr:grpSp>
      <xdr:nvGrpSpPr>
        <xdr:cNvPr id="75" name="Group 74">
          <a:extLst>
            <a:ext uri="{FF2B5EF4-FFF2-40B4-BE49-F238E27FC236}">
              <a16:creationId xmlns:a16="http://schemas.microsoft.com/office/drawing/2014/main" id="{DA3BFE45-A619-488C-9D2A-337BC5418D7A}"/>
            </a:ext>
          </a:extLst>
        </xdr:cNvPr>
        <xdr:cNvGrpSpPr/>
      </xdr:nvGrpSpPr>
      <xdr:grpSpPr>
        <a:xfrm>
          <a:off x="1412420" y="6746555"/>
          <a:ext cx="2255199" cy="2045649"/>
          <a:chOff x="8727620" y="1126805"/>
          <a:chExt cx="2255199" cy="2131374"/>
        </a:xfrm>
      </xdr:grpSpPr>
      <xdr:grpSp>
        <xdr:nvGrpSpPr>
          <xdr:cNvPr id="76" name="Group 75">
            <a:extLst>
              <a:ext uri="{FF2B5EF4-FFF2-40B4-BE49-F238E27FC236}">
                <a16:creationId xmlns:a16="http://schemas.microsoft.com/office/drawing/2014/main" id="{6637F5DF-5135-4D4F-8B5E-982999835C85}"/>
              </a:ext>
            </a:extLst>
          </xdr:cNvPr>
          <xdr:cNvGrpSpPr/>
        </xdr:nvGrpSpPr>
        <xdr:grpSpPr>
          <a:xfrm>
            <a:off x="10051595" y="2292788"/>
            <a:ext cx="931224" cy="365437"/>
            <a:chOff x="12144374" y="3694019"/>
            <a:chExt cx="924420" cy="368158"/>
          </a:xfrm>
        </xdr:grpSpPr>
        <xdr:sp macro="" textlink="">
          <xdr:nvSpPr>
            <xdr:cNvPr id="92" name="Bent Arrow 2">
              <a:extLst>
                <a:ext uri="{FF2B5EF4-FFF2-40B4-BE49-F238E27FC236}">
                  <a16:creationId xmlns:a16="http://schemas.microsoft.com/office/drawing/2014/main" id="{6BDFB348-9C96-4B05-BD25-527623519EA0}"/>
                </a:ext>
              </a:extLst>
            </xdr:cNvPr>
            <xdr:cNvSpPr/>
          </xdr:nvSpPr>
          <xdr:spPr>
            <a:xfrm>
              <a:off x="12885681" y="3699464"/>
              <a:ext cx="183113" cy="183556"/>
            </a:xfrm>
            <a:prstGeom prst="bentArrow">
              <a:avLst/>
            </a:prstGeom>
          </xdr:spPr>
          <xdr:style>
            <a:lnRef idx="2">
              <a:schemeClr val="dk1">
                <a:shade val="50000"/>
              </a:schemeClr>
            </a:lnRef>
            <a:fillRef idx="1">
              <a:schemeClr val="dk1"/>
            </a:fillRef>
            <a:effectRef idx="0">
              <a:schemeClr val="dk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n-US" sz="1100">
                <a:solidFill>
                  <a:schemeClr val="tx1"/>
                </a:solidFill>
              </a:endParaRPr>
            </a:p>
          </xdr:txBody>
        </xdr:sp>
        <xdr:sp macro="" textlink="">
          <xdr:nvSpPr>
            <xdr:cNvPr id="93" name="Bent Arrow 3">
              <a:extLst>
                <a:ext uri="{FF2B5EF4-FFF2-40B4-BE49-F238E27FC236}">
                  <a16:creationId xmlns:a16="http://schemas.microsoft.com/office/drawing/2014/main" id="{6910A1AE-5A8C-4EB1-B7BA-8509708E2532}"/>
                </a:ext>
              </a:extLst>
            </xdr:cNvPr>
            <xdr:cNvSpPr/>
          </xdr:nvSpPr>
          <xdr:spPr>
            <a:xfrm flipH="1">
              <a:off x="12376006" y="3699464"/>
              <a:ext cx="184036" cy="183556"/>
            </a:xfrm>
            <a:prstGeom prst="bentArrow">
              <a:avLst/>
            </a:prstGeom>
          </xdr:spPr>
          <xdr:style>
            <a:lnRef idx="2">
              <a:schemeClr val="dk1">
                <a:shade val="50000"/>
              </a:schemeClr>
            </a:lnRef>
            <a:fillRef idx="1">
              <a:schemeClr val="dk1"/>
            </a:fillRef>
            <a:effectRef idx="0">
              <a:schemeClr val="dk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n-US" sz="1100">
                <a:solidFill>
                  <a:schemeClr val="tx1"/>
                </a:solidFill>
              </a:endParaRPr>
            </a:p>
          </xdr:txBody>
        </xdr:sp>
        <xdr:sp macro="" textlink="">
          <xdr:nvSpPr>
            <xdr:cNvPr id="94" name="Up Arrow 4">
              <a:extLst>
                <a:ext uri="{FF2B5EF4-FFF2-40B4-BE49-F238E27FC236}">
                  <a16:creationId xmlns:a16="http://schemas.microsoft.com/office/drawing/2014/main" id="{AB4551E6-523A-4534-A263-A883DB99AADF}"/>
                </a:ext>
              </a:extLst>
            </xdr:cNvPr>
            <xdr:cNvSpPr/>
          </xdr:nvSpPr>
          <xdr:spPr>
            <a:xfrm>
              <a:off x="12667757" y="3699464"/>
              <a:ext cx="92017" cy="183556"/>
            </a:xfrm>
            <a:prstGeom prst="upArrow">
              <a:avLst/>
            </a:prstGeom>
          </xdr:spPr>
          <xdr:style>
            <a:lnRef idx="2">
              <a:schemeClr val="dk1">
                <a:shade val="50000"/>
              </a:schemeClr>
            </a:lnRef>
            <a:fillRef idx="1">
              <a:schemeClr val="dk1"/>
            </a:fillRef>
            <a:effectRef idx="0">
              <a:schemeClr val="dk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n-US" sz="1100"/>
            </a:p>
          </xdr:txBody>
        </xdr:sp>
        <xdr:sp macro="" textlink="">
          <xdr:nvSpPr>
            <xdr:cNvPr id="95" name="Arrow: Circular 94">
              <a:extLst>
                <a:ext uri="{FF2B5EF4-FFF2-40B4-BE49-F238E27FC236}">
                  <a16:creationId xmlns:a16="http://schemas.microsoft.com/office/drawing/2014/main" id="{3B94D2D7-BC9A-4A36-905C-48E94F03A999}"/>
                </a:ext>
              </a:extLst>
            </xdr:cNvPr>
            <xdr:cNvSpPr/>
          </xdr:nvSpPr>
          <xdr:spPr>
            <a:xfrm flipH="1">
              <a:off x="12144374" y="3694019"/>
              <a:ext cx="182625" cy="368158"/>
            </a:xfrm>
            <a:prstGeom prst="circularArrow">
              <a:avLst/>
            </a:prstGeom>
            <a:ln w="38100"/>
          </xdr:spPr>
          <xdr:style>
            <a:lnRef idx="2">
              <a:schemeClr val="dk1">
                <a:shade val="50000"/>
              </a:schemeClr>
            </a:lnRef>
            <a:fillRef idx="1">
              <a:schemeClr val="dk1"/>
            </a:fillRef>
            <a:effectRef idx="0">
              <a:schemeClr val="dk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n-US" sz="1100">
                <a:solidFill>
                  <a:schemeClr val="tx1"/>
                </a:solidFill>
              </a:endParaRPr>
            </a:p>
          </xdr:txBody>
        </xdr:sp>
      </xdr:grpSp>
      <xdr:grpSp>
        <xdr:nvGrpSpPr>
          <xdr:cNvPr id="77" name="Group 76">
            <a:extLst>
              <a:ext uri="{FF2B5EF4-FFF2-40B4-BE49-F238E27FC236}">
                <a16:creationId xmlns:a16="http://schemas.microsoft.com/office/drawing/2014/main" id="{44C219EA-B481-4851-97FD-A39CA15C818C}"/>
              </a:ext>
            </a:extLst>
          </xdr:cNvPr>
          <xdr:cNvGrpSpPr/>
        </xdr:nvGrpSpPr>
        <xdr:grpSpPr>
          <a:xfrm rot="5400000">
            <a:off x="9003845" y="2609848"/>
            <a:ext cx="931224" cy="365437"/>
            <a:chOff x="12144374" y="3735159"/>
            <a:chExt cx="924420" cy="368158"/>
          </a:xfrm>
        </xdr:grpSpPr>
        <xdr:sp macro="" textlink="">
          <xdr:nvSpPr>
            <xdr:cNvPr id="88" name="Bent Arrow 2">
              <a:extLst>
                <a:ext uri="{FF2B5EF4-FFF2-40B4-BE49-F238E27FC236}">
                  <a16:creationId xmlns:a16="http://schemas.microsoft.com/office/drawing/2014/main" id="{E4B1DC4F-4AD3-42A8-A70F-5801226A32D7}"/>
                </a:ext>
              </a:extLst>
            </xdr:cNvPr>
            <xdr:cNvSpPr/>
          </xdr:nvSpPr>
          <xdr:spPr>
            <a:xfrm>
              <a:off x="12885681" y="3740604"/>
              <a:ext cx="183113" cy="183556"/>
            </a:xfrm>
            <a:prstGeom prst="bentArrow">
              <a:avLst/>
            </a:prstGeom>
          </xdr:spPr>
          <xdr:style>
            <a:lnRef idx="2">
              <a:schemeClr val="dk1">
                <a:shade val="50000"/>
              </a:schemeClr>
            </a:lnRef>
            <a:fillRef idx="1">
              <a:schemeClr val="dk1"/>
            </a:fillRef>
            <a:effectRef idx="0">
              <a:schemeClr val="dk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n-US" sz="1100">
                <a:solidFill>
                  <a:schemeClr val="tx1"/>
                </a:solidFill>
              </a:endParaRPr>
            </a:p>
          </xdr:txBody>
        </xdr:sp>
        <xdr:sp macro="" textlink="">
          <xdr:nvSpPr>
            <xdr:cNvPr id="89" name="Bent Arrow 3">
              <a:extLst>
                <a:ext uri="{FF2B5EF4-FFF2-40B4-BE49-F238E27FC236}">
                  <a16:creationId xmlns:a16="http://schemas.microsoft.com/office/drawing/2014/main" id="{0A380613-74C1-4AD3-B06B-93AFED8ECD01}"/>
                </a:ext>
              </a:extLst>
            </xdr:cNvPr>
            <xdr:cNvSpPr/>
          </xdr:nvSpPr>
          <xdr:spPr>
            <a:xfrm flipH="1">
              <a:off x="12376006" y="3740604"/>
              <a:ext cx="184036" cy="183556"/>
            </a:xfrm>
            <a:prstGeom prst="bentArrow">
              <a:avLst/>
            </a:prstGeom>
          </xdr:spPr>
          <xdr:style>
            <a:lnRef idx="2">
              <a:schemeClr val="dk1">
                <a:shade val="50000"/>
              </a:schemeClr>
            </a:lnRef>
            <a:fillRef idx="1">
              <a:schemeClr val="dk1"/>
            </a:fillRef>
            <a:effectRef idx="0">
              <a:schemeClr val="dk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n-US" sz="1100">
                <a:solidFill>
                  <a:schemeClr val="tx1"/>
                </a:solidFill>
              </a:endParaRPr>
            </a:p>
          </xdr:txBody>
        </xdr:sp>
        <xdr:sp macro="" textlink="">
          <xdr:nvSpPr>
            <xdr:cNvPr id="90" name="Up Arrow 4">
              <a:extLst>
                <a:ext uri="{FF2B5EF4-FFF2-40B4-BE49-F238E27FC236}">
                  <a16:creationId xmlns:a16="http://schemas.microsoft.com/office/drawing/2014/main" id="{274533EF-5EBE-4207-BAA4-6F0E091C5EDC}"/>
                </a:ext>
              </a:extLst>
            </xdr:cNvPr>
            <xdr:cNvSpPr/>
          </xdr:nvSpPr>
          <xdr:spPr>
            <a:xfrm>
              <a:off x="12667757" y="3740604"/>
              <a:ext cx="92017" cy="183556"/>
            </a:xfrm>
            <a:prstGeom prst="upArrow">
              <a:avLst/>
            </a:prstGeom>
          </xdr:spPr>
          <xdr:style>
            <a:lnRef idx="2">
              <a:schemeClr val="dk1">
                <a:shade val="50000"/>
              </a:schemeClr>
            </a:lnRef>
            <a:fillRef idx="1">
              <a:schemeClr val="dk1"/>
            </a:fillRef>
            <a:effectRef idx="0">
              <a:schemeClr val="dk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n-US" sz="1100"/>
            </a:p>
          </xdr:txBody>
        </xdr:sp>
        <xdr:sp macro="" textlink="">
          <xdr:nvSpPr>
            <xdr:cNvPr id="91" name="Arrow: Circular 90">
              <a:extLst>
                <a:ext uri="{FF2B5EF4-FFF2-40B4-BE49-F238E27FC236}">
                  <a16:creationId xmlns:a16="http://schemas.microsoft.com/office/drawing/2014/main" id="{2D7F76D1-CB73-40F5-9F79-30A42F1CB39D}"/>
                </a:ext>
              </a:extLst>
            </xdr:cNvPr>
            <xdr:cNvSpPr/>
          </xdr:nvSpPr>
          <xdr:spPr>
            <a:xfrm flipH="1">
              <a:off x="12144374" y="3735159"/>
              <a:ext cx="182625" cy="368158"/>
            </a:xfrm>
            <a:prstGeom prst="circularArrow">
              <a:avLst/>
            </a:prstGeom>
            <a:ln w="38100"/>
          </xdr:spPr>
          <xdr:style>
            <a:lnRef idx="2">
              <a:schemeClr val="dk1">
                <a:shade val="50000"/>
              </a:schemeClr>
            </a:lnRef>
            <a:fillRef idx="1">
              <a:schemeClr val="dk1"/>
            </a:fillRef>
            <a:effectRef idx="0">
              <a:schemeClr val="dk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n-US" sz="1100">
                <a:solidFill>
                  <a:schemeClr val="tx1"/>
                </a:solidFill>
              </a:endParaRPr>
            </a:p>
          </xdr:txBody>
        </xdr:sp>
      </xdr:grpSp>
      <xdr:grpSp>
        <xdr:nvGrpSpPr>
          <xdr:cNvPr id="78" name="Group 77">
            <a:extLst>
              <a:ext uri="{FF2B5EF4-FFF2-40B4-BE49-F238E27FC236}">
                <a16:creationId xmlns:a16="http://schemas.microsoft.com/office/drawing/2014/main" id="{C752875B-A170-4CED-B2C1-446F1F8CCBD8}"/>
              </a:ext>
            </a:extLst>
          </xdr:cNvPr>
          <xdr:cNvGrpSpPr/>
        </xdr:nvGrpSpPr>
        <xdr:grpSpPr>
          <a:xfrm rot="10800000">
            <a:off x="8727620" y="1685923"/>
            <a:ext cx="931224" cy="365437"/>
            <a:chOff x="12144374" y="3735159"/>
            <a:chExt cx="924420" cy="368158"/>
          </a:xfrm>
        </xdr:grpSpPr>
        <xdr:sp macro="" textlink="">
          <xdr:nvSpPr>
            <xdr:cNvPr id="84" name="Bent Arrow 2">
              <a:extLst>
                <a:ext uri="{FF2B5EF4-FFF2-40B4-BE49-F238E27FC236}">
                  <a16:creationId xmlns:a16="http://schemas.microsoft.com/office/drawing/2014/main" id="{061B2BEC-2300-4E2F-9A27-1B6604023CA5}"/>
                </a:ext>
              </a:extLst>
            </xdr:cNvPr>
            <xdr:cNvSpPr/>
          </xdr:nvSpPr>
          <xdr:spPr>
            <a:xfrm>
              <a:off x="12885681" y="3740604"/>
              <a:ext cx="183113" cy="183556"/>
            </a:xfrm>
            <a:prstGeom prst="bentArrow">
              <a:avLst/>
            </a:prstGeom>
          </xdr:spPr>
          <xdr:style>
            <a:lnRef idx="2">
              <a:schemeClr val="dk1">
                <a:shade val="50000"/>
              </a:schemeClr>
            </a:lnRef>
            <a:fillRef idx="1">
              <a:schemeClr val="dk1"/>
            </a:fillRef>
            <a:effectRef idx="0">
              <a:schemeClr val="dk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n-US" sz="1100">
                <a:solidFill>
                  <a:schemeClr val="tx1"/>
                </a:solidFill>
              </a:endParaRPr>
            </a:p>
          </xdr:txBody>
        </xdr:sp>
        <xdr:sp macro="" textlink="">
          <xdr:nvSpPr>
            <xdr:cNvPr id="85" name="Bent Arrow 3">
              <a:extLst>
                <a:ext uri="{FF2B5EF4-FFF2-40B4-BE49-F238E27FC236}">
                  <a16:creationId xmlns:a16="http://schemas.microsoft.com/office/drawing/2014/main" id="{176FAFB0-DA45-4920-B1DB-78A85AA5B594}"/>
                </a:ext>
              </a:extLst>
            </xdr:cNvPr>
            <xdr:cNvSpPr/>
          </xdr:nvSpPr>
          <xdr:spPr>
            <a:xfrm flipH="1">
              <a:off x="12376006" y="3740604"/>
              <a:ext cx="184036" cy="183556"/>
            </a:xfrm>
            <a:prstGeom prst="bentArrow">
              <a:avLst/>
            </a:prstGeom>
          </xdr:spPr>
          <xdr:style>
            <a:lnRef idx="2">
              <a:schemeClr val="dk1">
                <a:shade val="50000"/>
              </a:schemeClr>
            </a:lnRef>
            <a:fillRef idx="1">
              <a:schemeClr val="dk1"/>
            </a:fillRef>
            <a:effectRef idx="0">
              <a:schemeClr val="dk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n-US" sz="1100">
                <a:solidFill>
                  <a:schemeClr val="tx1"/>
                </a:solidFill>
              </a:endParaRPr>
            </a:p>
          </xdr:txBody>
        </xdr:sp>
        <xdr:sp macro="" textlink="">
          <xdr:nvSpPr>
            <xdr:cNvPr id="86" name="Up Arrow 4">
              <a:extLst>
                <a:ext uri="{FF2B5EF4-FFF2-40B4-BE49-F238E27FC236}">
                  <a16:creationId xmlns:a16="http://schemas.microsoft.com/office/drawing/2014/main" id="{28249559-DC2C-4A83-9CD9-788C13E09581}"/>
                </a:ext>
              </a:extLst>
            </xdr:cNvPr>
            <xdr:cNvSpPr/>
          </xdr:nvSpPr>
          <xdr:spPr>
            <a:xfrm>
              <a:off x="12667757" y="3740604"/>
              <a:ext cx="92017" cy="183556"/>
            </a:xfrm>
            <a:prstGeom prst="upArrow">
              <a:avLst/>
            </a:prstGeom>
          </xdr:spPr>
          <xdr:style>
            <a:lnRef idx="2">
              <a:schemeClr val="dk1">
                <a:shade val="50000"/>
              </a:schemeClr>
            </a:lnRef>
            <a:fillRef idx="1">
              <a:schemeClr val="dk1"/>
            </a:fillRef>
            <a:effectRef idx="0">
              <a:schemeClr val="dk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n-US" sz="1100"/>
            </a:p>
          </xdr:txBody>
        </xdr:sp>
        <xdr:sp macro="" textlink="">
          <xdr:nvSpPr>
            <xdr:cNvPr id="87" name="Arrow: Circular 86">
              <a:extLst>
                <a:ext uri="{FF2B5EF4-FFF2-40B4-BE49-F238E27FC236}">
                  <a16:creationId xmlns:a16="http://schemas.microsoft.com/office/drawing/2014/main" id="{07558649-6808-407A-BA6C-A1F3DDF95E56}"/>
                </a:ext>
              </a:extLst>
            </xdr:cNvPr>
            <xdr:cNvSpPr/>
          </xdr:nvSpPr>
          <xdr:spPr>
            <a:xfrm flipH="1">
              <a:off x="12144374" y="3735159"/>
              <a:ext cx="182625" cy="368158"/>
            </a:xfrm>
            <a:prstGeom prst="circularArrow">
              <a:avLst/>
            </a:prstGeom>
            <a:ln w="38100"/>
          </xdr:spPr>
          <xdr:style>
            <a:lnRef idx="2">
              <a:schemeClr val="dk1">
                <a:shade val="50000"/>
              </a:schemeClr>
            </a:lnRef>
            <a:fillRef idx="1">
              <a:schemeClr val="dk1"/>
            </a:fillRef>
            <a:effectRef idx="0">
              <a:schemeClr val="dk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n-US" sz="1100">
                <a:solidFill>
                  <a:schemeClr val="tx1"/>
                </a:solidFill>
              </a:endParaRPr>
            </a:p>
          </xdr:txBody>
        </xdr:sp>
      </xdr:grpSp>
      <xdr:grpSp>
        <xdr:nvGrpSpPr>
          <xdr:cNvPr id="79" name="Group 78">
            <a:extLst>
              <a:ext uri="{FF2B5EF4-FFF2-40B4-BE49-F238E27FC236}">
                <a16:creationId xmlns:a16="http://schemas.microsoft.com/office/drawing/2014/main" id="{273A62B7-0D10-4F69-B32A-B0828FC2FE69}"/>
              </a:ext>
            </a:extLst>
          </xdr:cNvPr>
          <xdr:cNvGrpSpPr/>
        </xdr:nvGrpSpPr>
        <xdr:grpSpPr>
          <a:xfrm rot="16200000">
            <a:off x="9756320" y="1409698"/>
            <a:ext cx="931224" cy="365437"/>
            <a:chOff x="12144374" y="3735159"/>
            <a:chExt cx="924420" cy="368158"/>
          </a:xfrm>
        </xdr:grpSpPr>
        <xdr:sp macro="" textlink="">
          <xdr:nvSpPr>
            <xdr:cNvPr id="80" name="Bent Arrow 2">
              <a:extLst>
                <a:ext uri="{FF2B5EF4-FFF2-40B4-BE49-F238E27FC236}">
                  <a16:creationId xmlns:a16="http://schemas.microsoft.com/office/drawing/2014/main" id="{698240A1-E82C-440E-AE5B-2F9A34BCEF68}"/>
                </a:ext>
              </a:extLst>
            </xdr:cNvPr>
            <xdr:cNvSpPr/>
          </xdr:nvSpPr>
          <xdr:spPr>
            <a:xfrm>
              <a:off x="12885681" y="3740604"/>
              <a:ext cx="183113" cy="183556"/>
            </a:xfrm>
            <a:prstGeom prst="bentArrow">
              <a:avLst/>
            </a:prstGeom>
          </xdr:spPr>
          <xdr:style>
            <a:lnRef idx="2">
              <a:schemeClr val="dk1">
                <a:shade val="50000"/>
              </a:schemeClr>
            </a:lnRef>
            <a:fillRef idx="1">
              <a:schemeClr val="dk1"/>
            </a:fillRef>
            <a:effectRef idx="0">
              <a:schemeClr val="dk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n-US" sz="1100">
                <a:solidFill>
                  <a:schemeClr val="tx1"/>
                </a:solidFill>
              </a:endParaRPr>
            </a:p>
          </xdr:txBody>
        </xdr:sp>
        <xdr:sp macro="" textlink="">
          <xdr:nvSpPr>
            <xdr:cNvPr id="81" name="Bent Arrow 3">
              <a:extLst>
                <a:ext uri="{FF2B5EF4-FFF2-40B4-BE49-F238E27FC236}">
                  <a16:creationId xmlns:a16="http://schemas.microsoft.com/office/drawing/2014/main" id="{8ACAEF88-121C-4D36-ADC2-060199B37D55}"/>
                </a:ext>
              </a:extLst>
            </xdr:cNvPr>
            <xdr:cNvSpPr/>
          </xdr:nvSpPr>
          <xdr:spPr>
            <a:xfrm flipH="1">
              <a:off x="12376006" y="3740604"/>
              <a:ext cx="184036" cy="183556"/>
            </a:xfrm>
            <a:prstGeom prst="bentArrow">
              <a:avLst/>
            </a:prstGeom>
          </xdr:spPr>
          <xdr:style>
            <a:lnRef idx="2">
              <a:schemeClr val="dk1">
                <a:shade val="50000"/>
              </a:schemeClr>
            </a:lnRef>
            <a:fillRef idx="1">
              <a:schemeClr val="dk1"/>
            </a:fillRef>
            <a:effectRef idx="0">
              <a:schemeClr val="dk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n-US" sz="1100">
                <a:solidFill>
                  <a:schemeClr val="tx1"/>
                </a:solidFill>
              </a:endParaRPr>
            </a:p>
          </xdr:txBody>
        </xdr:sp>
        <xdr:sp macro="" textlink="">
          <xdr:nvSpPr>
            <xdr:cNvPr id="82" name="Up Arrow 4">
              <a:extLst>
                <a:ext uri="{FF2B5EF4-FFF2-40B4-BE49-F238E27FC236}">
                  <a16:creationId xmlns:a16="http://schemas.microsoft.com/office/drawing/2014/main" id="{25A2AC71-A59F-4D4D-91F3-84C12C19B8C9}"/>
                </a:ext>
              </a:extLst>
            </xdr:cNvPr>
            <xdr:cNvSpPr/>
          </xdr:nvSpPr>
          <xdr:spPr>
            <a:xfrm>
              <a:off x="12667757" y="3740604"/>
              <a:ext cx="92017" cy="183556"/>
            </a:xfrm>
            <a:prstGeom prst="upArrow">
              <a:avLst/>
            </a:prstGeom>
          </xdr:spPr>
          <xdr:style>
            <a:lnRef idx="2">
              <a:schemeClr val="dk1">
                <a:shade val="50000"/>
              </a:schemeClr>
            </a:lnRef>
            <a:fillRef idx="1">
              <a:schemeClr val="dk1"/>
            </a:fillRef>
            <a:effectRef idx="0">
              <a:schemeClr val="dk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n-US" sz="1100"/>
            </a:p>
          </xdr:txBody>
        </xdr:sp>
        <xdr:sp macro="" textlink="">
          <xdr:nvSpPr>
            <xdr:cNvPr id="83" name="Arrow: Circular 82">
              <a:extLst>
                <a:ext uri="{FF2B5EF4-FFF2-40B4-BE49-F238E27FC236}">
                  <a16:creationId xmlns:a16="http://schemas.microsoft.com/office/drawing/2014/main" id="{FE28760F-E55C-44C3-B90E-236A3701E911}"/>
                </a:ext>
              </a:extLst>
            </xdr:cNvPr>
            <xdr:cNvSpPr/>
          </xdr:nvSpPr>
          <xdr:spPr>
            <a:xfrm flipH="1">
              <a:off x="12144374" y="3735159"/>
              <a:ext cx="182625" cy="368158"/>
            </a:xfrm>
            <a:prstGeom prst="circularArrow">
              <a:avLst/>
            </a:prstGeom>
            <a:ln w="38100"/>
          </xdr:spPr>
          <xdr:style>
            <a:lnRef idx="2">
              <a:schemeClr val="dk1">
                <a:shade val="50000"/>
              </a:schemeClr>
            </a:lnRef>
            <a:fillRef idx="1">
              <a:schemeClr val="dk1"/>
            </a:fillRef>
            <a:effectRef idx="0">
              <a:schemeClr val="dk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n-US" sz="1100">
                <a:solidFill>
                  <a:schemeClr val="tx1"/>
                </a:solidFill>
              </a:endParaRPr>
            </a:p>
          </xdr:txBody>
        </xdr:sp>
      </xdr:grpSp>
    </xdr:grpSp>
    <xdr:clientData/>
  </xdr:twoCellAnchor>
  <xdr:twoCellAnchor>
    <xdr:from>
      <xdr:col>2</xdr:col>
      <xdr:colOff>193221</xdr:colOff>
      <xdr:row>33</xdr:row>
      <xdr:rowOff>117155</xdr:rowOff>
    </xdr:from>
    <xdr:to>
      <xdr:col>10</xdr:col>
      <xdr:colOff>116980</xdr:colOff>
      <xdr:row>44</xdr:row>
      <xdr:rowOff>67304</xdr:rowOff>
    </xdr:to>
    <xdr:grpSp>
      <xdr:nvGrpSpPr>
        <xdr:cNvPr id="117" name="Group 116">
          <a:extLst>
            <a:ext uri="{FF2B5EF4-FFF2-40B4-BE49-F238E27FC236}">
              <a16:creationId xmlns:a16="http://schemas.microsoft.com/office/drawing/2014/main" id="{065AF6F3-4554-42EB-847E-832B06C5F01C}"/>
            </a:ext>
          </a:extLst>
        </xdr:cNvPr>
        <xdr:cNvGrpSpPr/>
      </xdr:nvGrpSpPr>
      <xdr:grpSpPr>
        <a:xfrm>
          <a:off x="1412421" y="6746555"/>
          <a:ext cx="1676359" cy="2045649"/>
          <a:chOff x="8727620" y="1126805"/>
          <a:chExt cx="1677030" cy="2131374"/>
        </a:xfrm>
      </xdr:grpSpPr>
      <xdr:grpSp>
        <xdr:nvGrpSpPr>
          <xdr:cNvPr id="119" name="Group 118">
            <a:extLst>
              <a:ext uri="{FF2B5EF4-FFF2-40B4-BE49-F238E27FC236}">
                <a16:creationId xmlns:a16="http://schemas.microsoft.com/office/drawing/2014/main" id="{4259E170-25ED-4D7D-839D-F70A98999C72}"/>
              </a:ext>
            </a:extLst>
          </xdr:cNvPr>
          <xdr:cNvGrpSpPr/>
        </xdr:nvGrpSpPr>
        <xdr:grpSpPr>
          <a:xfrm rot="5400000">
            <a:off x="9003845" y="2609848"/>
            <a:ext cx="931224" cy="365437"/>
            <a:chOff x="12144374" y="3735159"/>
            <a:chExt cx="924420" cy="368158"/>
          </a:xfrm>
        </xdr:grpSpPr>
        <xdr:sp macro="" textlink="">
          <xdr:nvSpPr>
            <xdr:cNvPr id="130" name="Bent Arrow 2">
              <a:extLst>
                <a:ext uri="{FF2B5EF4-FFF2-40B4-BE49-F238E27FC236}">
                  <a16:creationId xmlns:a16="http://schemas.microsoft.com/office/drawing/2014/main" id="{1A471491-5182-42F3-8506-52C73E443AA5}"/>
                </a:ext>
              </a:extLst>
            </xdr:cNvPr>
            <xdr:cNvSpPr/>
          </xdr:nvSpPr>
          <xdr:spPr>
            <a:xfrm>
              <a:off x="12885681" y="3740604"/>
              <a:ext cx="183113" cy="183556"/>
            </a:xfrm>
            <a:prstGeom prst="bentArrow">
              <a:avLst/>
            </a:prstGeom>
          </xdr:spPr>
          <xdr:style>
            <a:lnRef idx="2">
              <a:schemeClr val="dk1">
                <a:shade val="50000"/>
              </a:schemeClr>
            </a:lnRef>
            <a:fillRef idx="1">
              <a:schemeClr val="dk1"/>
            </a:fillRef>
            <a:effectRef idx="0">
              <a:schemeClr val="dk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n-US" sz="1100">
                <a:solidFill>
                  <a:schemeClr val="tx1"/>
                </a:solidFill>
              </a:endParaRPr>
            </a:p>
          </xdr:txBody>
        </xdr:sp>
        <xdr:sp macro="" textlink="">
          <xdr:nvSpPr>
            <xdr:cNvPr id="131" name="Bent Arrow 3">
              <a:extLst>
                <a:ext uri="{FF2B5EF4-FFF2-40B4-BE49-F238E27FC236}">
                  <a16:creationId xmlns:a16="http://schemas.microsoft.com/office/drawing/2014/main" id="{5A15C743-6DA8-4519-BEAB-44314C3FA267}"/>
                </a:ext>
              </a:extLst>
            </xdr:cNvPr>
            <xdr:cNvSpPr/>
          </xdr:nvSpPr>
          <xdr:spPr>
            <a:xfrm flipH="1">
              <a:off x="12376006" y="3740604"/>
              <a:ext cx="184036" cy="183556"/>
            </a:xfrm>
            <a:prstGeom prst="bentArrow">
              <a:avLst/>
            </a:prstGeom>
          </xdr:spPr>
          <xdr:style>
            <a:lnRef idx="2">
              <a:schemeClr val="dk1">
                <a:shade val="50000"/>
              </a:schemeClr>
            </a:lnRef>
            <a:fillRef idx="1">
              <a:schemeClr val="dk1"/>
            </a:fillRef>
            <a:effectRef idx="0">
              <a:schemeClr val="dk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n-US" sz="1100">
                <a:solidFill>
                  <a:schemeClr val="tx1"/>
                </a:solidFill>
              </a:endParaRPr>
            </a:p>
          </xdr:txBody>
        </xdr:sp>
        <xdr:sp macro="" textlink="">
          <xdr:nvSpPr>
            <xdr:cNvPr id="132" name="Up Arrow 4">
              <a:extLst>
                <a:ext uri="{FF2B5EF4-FFF2-40B4-BE49-F238E27FC236}">
                  <a16:creationId xmlns:a16="http://schemas.microsoft.com/office/drawing/2014/main" id="{361DE80C-9C15-477F-8DD1-213970163A27}"/>
                </a:ext>
              </a:extLst>
            </xdr:cNvPr>
            <xdr:cNvSpPr/>
          </xdr:nvSpPr>
          <xdr:spPr>
            <a:xfrm>
              <a:off x="12667757" y="3740604"/>
              <a:ext cx="92017" cy="183556"/>
            </a:xfrm>
            <a:prstGeom prst="upArrow">
              <a:avLst/>
            </a:prstGeom>
          </xdr:spPr>
          <xdr:style>
            <a:lnRef idx="2">
              <a:schemeClr val="dk1">
                <a:shade val="50000"/>
              </a:schemeClr>
            </a:lnRef>
            <a:fillRef idx="1">
              <a:schemeClr val="dk1"/>
            </a:fillRef>
            <a:effectRef idx="0">
              <a:schemeClr val="dk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n-US" sz="1100"/>
            </a:p>
          </xdr:txBody>
        </xdr:sp>
        <xdr:sp macro="" textlink="">
          <xdr:nvSpPr>
            <xdr:cNvPr id="133" name="Arrow: Circular 132">
              <a:extLst>
                <a:ext uri="{FF2B5EF4-FFF2-40B4-BE49-F238E27FC236}">
                  <a16:creationId xmlns:a16="http://schemas.microsoft.com/office/drawing/2014/main" id="{22C9E38A-CA0C-42FD-A5ED-D32BDC01D940}"/>
                </a:ext>
              </a:extLst>
            </xdr:cNvPr>
            <xdr:cNvSpPr/>
          </xdr:nvSpPr>
          <xdr:spPr>
            <a:xfrm flipH="1">
              <a:off x="12144374" y="3735159"/>
              <a:ext cx="182625" cy="368158"/>
            </a:xfrm>
            <a:prstGeom prst="circularArrow">
              <a:avLst/>
            </a:prstGeom>
            <a:ln w="38100"/>
          </xdr:spPr>
          <xdr:style>
            <a:lnRef idx="2">
              <a:schemeClr val="dk1">
                <a:shade val="50000"/>
              </a:schemeClr>
            </a:lnRef>
            <a:fillRef idx="1">
              <a:schemeClr val="dk1"/>
            </a:fillRef>
            <a:effectRef idx="0">
              <a:schemeClr val="dk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n-US" sz="1100">
                <a:solidFill>
                  <a:schemeClr val="tx1"/>
                </a:solidFill>
              </a:endParaRPr>
            </a:p>
          </xdr:txBody>
        </xdr:sp>
      </xdr:grpSp>
      <xdr:grpSp>
        <xdr:nvGrpSpPr>
          <xdr:cNvPr id="120" name="Group 119">
            <a:extLst>
              <a:ext uri="{FF2B5EF4-FFF2-40B4-BE49-F238E27FC236}">
                <a16:creationId xmlns:a16="http://schemas.microsoft.com/office/drawing/2014/main" id="{5002C2F7-7EA5-4330-99C3-045B475A3D4C}"/>
              </a:ext>
            </a:extLst>
          </xdr:cNvPr>
          <xdr:cNvGrpSpPr/>
        </xdr:nvGrpSpPr>
        <xdr:grpSpPr>
          <a:xfrm rot="10800000">
            <a:off x="8727620" y="1685923"/>
            <a:ext cx="931224" cy="365437"/>
            <a:chOff x="12144374" y="3735159"/>
            <a:chExt cx="924420" cy="368158"/>
          </a:xfrm>
        </xdr:grpSpPr>
        <xdr:sp macro="" textlink="">
          <xdr:nvSpPr>
            <xdr:cNvPr id="126" name="Bent Arrow 2">
              <a:extLst>
                <a:ext uri="{FF2B5EF4-FFF2-40B4-BE49-F238E27FC236}">
                  <a16:creationId xmlns:a16="http://schemas.microsoft.com/office/drawing/2014/main" id="{2F71D844-8C34-43DF-A67D-8000F05EC377}"/>
                </a:ext>
              </a:extLst>
            </xdr:cNvPr>
            <xdr:cNvSpPr/>
          </xdr:nvSpPr>
          <xdr:spPr>
            <a:xfrm>
              <a:off x="12885681" y="3740604"/>
              <a:ext cx="183113" cy="183556"/>
            </a:xfrm>
            <a:prstGeom prst="bentArrow">
              <a:avLst/>
            </a:prstGeom>
          </xdr:spPr>
          <xdr:style>
            <a:lnRef idx="2">
              <a:schemeClr val="dk1">
                <a:shade val="50000"/>
              </a:schemeClr>
            </a:lnRef>
            <a:fillRef idx="1">
              <a:schemeClr val="dk1"/>
            </a:fillRef>
            <a:effectRef idx="0">
              <a:schemeClr val="dk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n-US" sz="1100">
                <a:solidFill>
                  <a:schemeClr val="tx1"/>
                </a:solidFill>
              </a:endParaRPr>
            </a:p>
          </xdr:txBody>
        </xdr:sp>
        <xdr:sp macro="" textlink="">
          <xdr:nvSpPr>
            <xdr:cNvPr id="127" name="Bent Arrow 3">
              <a:extLst>
                <a:ext uri="{FF2B5EF4-FFF2-40B4-BE49-F238E27FC236}">
                  <a16:creationId xmlns:a16="http://schemas.microsoft.com/office/drawing/2014/main" id="{78D47ABE-F90F-442E-9F18-D21351406F72}"/>
                </a:ext>
              </a:extLst>
            </xdr:cNvPr>
            <xdr:cNvSpPr/>
          </xdr:nvSpPr>
          <xdr:spPr>
            <a:xfrm flipH="1">
              <a:off x="12376006" y="3740604"/>
              <a:ext cx="184036" cy="183556"/>
            </a:xfrm>
            <a:prstGeom prst="bentArrow">
              <a:avLst/>
            </a:prstGeom>
          </xdr:spPr>
          <xdr:style>
            <a:lnRef idx="2">
              <a:schemeClr val="dk1">
                <a:shade val="50000"/>
              </a:schemeClr>
            </a:lnRef>
            <a:fillRef idx="1">
              <a:schemeClr val="dk1"/>
            </a:fillRef>
            <a:effectRef idx="0">
              <a:schemeClr val="dk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n-US" sz="1100">
                <a:solidFill>
                  <a:schemeClr val="tx1"/>
                </a:solidFill>
              </a:endParaRPr>
            </a:p>
          </xdr:txBody>
        </xdr:sp>
        <xdr:sp macro="" textlink="">
          <xdr:nvSpPr>
            <xdr:cNvPr id="128" name="Up Arrow 4">
              <a:extLst>
                <a:ext uri="{FF2B5EF4-FFF2-40B4-BE49-F238E27FC236}">
                  <a16:creationId xmlns:a16="http://schemas.microsoft.com/office/drawing/2014/main" id="{A2910AFF-BAF2-4140-8799-C92F6B2CA45C}"/>
                </a:ext>
              </a:extLst>
            </xdr:cNvPr>
            <xdr:cNvSpPr/>
          </xdr:nvSpPr>
          <xdr:spPr>
            <a:xfrm>
              <a:off x="12667757" y="3740604"/>
              <a:ext cx="92017" cy="183556"/>
            </a:xfrm>
            <a:prstGeom prst="upArrow">
              <a:avLst/>
            </a:prstGeom>
          </xdr:spPr>
          <xdr:style>
            <a:lnRef idx="2">
              <a:schemeClr val="dk1">
                <a:shade val="50000"/>
              </a:schemeClr>
            </a:lnRef>
            <a:fillRef idx="1">
              <a:schemeClr val="dk1"/>
            </a:fillRef>
            <a:effectRef idx="0">
              <a:schemeClr val="dk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n-US" sz="1100"/>
            </a:p>
          </xdr:txBody>
        </xdr:sp>
        <xdr:sp macro="" textlink="">
          <xdr:nvSpPr>
            <xdr:cNvPr id="129" name="Arrow: Circular 128">
              <a:extLst>
                <a:ext uri="{FF2B5EF4-FFF2-40B4-BE49-F238E27FC236}">
                  <a16:creationId xmlns:a16="http://schemas.microsoft.com/office/drawing/2014/main" id="{2C7762B8-F9C3-477D-BADE-8F46524D3295}"/>
                </a:ext>
              </a:extLst>
            </xdr:cNvPr>
            <xdr:cNvSpPr/>
          </xdr:nvSpPr>
          <xdr:spPr>
            <a:xfrm flipH="1">
              <a:off x="12144374" y="3735159"/>
              <a:ext cx="182625" cy="368158"/>
            </a:xfrm>
            <a:prstGeom prst="circularArrow">
              <a:avLst/>
            </a:prstGeom>
            <a:ln w="38100"/>
          </xdr:spPr>
          <xdr:style>
            <a:lnRef idx="2">
              <a:schemeClr val="dk1">
                <a:shade val="50000"/>
              </a:schemeClr>
            </a:lnRef>
            <a:fillRef idx="1">
              <a:schemeClr val="dk1"/>
            </a:fillRef>
            <a:effectRef idx="0">
              <a:schemeClr val="dk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n-US" sz="1100">
                <a:solidFill>
                  <a:schemeClr val="tx1"/>
                </a:solidFill>
              </a:endParaRPr>
            </a:p>
          </xdr:txBody>
        </xdr:sp>
      </xdr:grpSp>
      <xdr:grpSp>
        <xdr:nvGrpSpPr>
          <xdr:cNvPr id="121" name="Group 120">
            <a:extLst>
              <a:ext uri="{FF2B5EF4-FFF2-40B4-BE49-F238E27FC236}">
                <a16:creationId xmlns:a16="http://schemas.microsoft.com/office/drawing/2014/main" id="{F7B5EEE7-CF8D-49D8-A580-09BAA01D8BA6}"/>
              </a:ext>
            </a:extLst>
          </xdr:cNvPr>
          <xdr:cNvGrpSpPr/>
        </xdr:nvGrpSpPr>
        <xdr:grpSpPr>
          <a:xfrm rot="16200000">
            <a:off x="9756320" y="1409698"/>
            <a:ext cx="931224" cy="365437"/>
            <a:chOff x="12144374" y="3735159"/>
            <a:chExt cx="924420" cy="368158"/>
          </a:xfrm>
        </xdr:grpSpPr>
        <xdr:sp macro="" textlink="">
          <xdr:nvSpPr>
            <xdr:cNvPr id="122" name="Bent Arrow 2">
              <a:extLst>
                <a:ext uri="{FF2B5EF4-FFF2-40B4-BE49-F238E27FC236}">
                  <a16:creationId xmlns:a16="http://schemas.microsoft.com/office/drawing/2014/main" id="{BBEB47E4-19BF-421E-AA9C-CEA2D2F86C5F}"/>
                </a:ext>
              </a:extLst>
            </xdr:cNvPr>
            <xdr:cNvSpPr/>
          </xdr:nvSpPr>
          <xdr:spPr>
            <a:xfrm>
              <a:off x="12885681" y="3740604"/>
              <a:ext cx="183113" cy="183556"/>
            </a:xfrm>
            <a:prstGeom prst="bentArrow">
              <a:avLst/>
            </a:prstGeom>
          </xdr:spPr>
          <xdr:style>
            <a:lnRef idx="2">
              <a:schemeClr val="dk1">
                <a:shade val="50000"/>
              </a:schemeClr>
            </a:lnRef>
            <a:fillRef idx="1">
              <a:schemeClr val="dk1"/>
            </a:fillRef>
            <a:effectRef idx="0">
              <a:schemeClr val="dk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n-US" sz="1100">
                <a:solidFill>
                  <a:schemeClr val="tx1"/>
                </a:solidFill>
              </a:endParaRPr>
            </a:p>
          </xdr:txBody>
        </xdr:sp>
        <xdr:sp macro="" textlink="">
          <xdr:nvSpPr>
            <xdr:cNvPr id="123" name="Bent Arrow 3">
              <a:extLst>
                <a:ext uri="{FF2B5EF4-FFF2-40B4-BE49-F238E27FC236}">
                  <a16:creationId xmlns:a16="http://schemas.microsoft.com/office/drawing/2014/main" id="{6A6EAFA0-AC2F-4A51-BD9D-773E94C0CE52}"/>
                </a:ext>
              </a:extLst>
            </xdr:cNvPr>
            <xdr:cNvSpPr/>
          </xdr:nvSpPr>
          <xdr:spPr>
            <a:xfrm flipH="1">
              <a:off x="12376006" y="3740604"/>
              <a:ext cx="184036" cy="183556"/>
            </a:xfrm>
            <a:prstGeom prst="bentArrow">
              <a:avLst/>
            </a:prstGeom>
          </xdr:spPr>
          <xdr:style>
            <a:lnRef idx="2">
              <a:schemeClr val="dk1">
                <a:shade val="50000"/>
              </a:schemeClr>
            </a:lnRef>
            <a:fillRef idx="1">
              <a:schemeClr val="dk1"/>
            </a:fillRef>
            <a:effectRef idx="0">
              <a:schemeClr val="dk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n-US" sz="1100">
                <a:solidFill>
                  <a:schemeClr val="tx1"/>
                </a:solidFill>
              </a:endParaRPr>
            </a:p>
          </xdr:txBody>
        </xdr:sp>
        <xdr:sp macro="" textlink="">
          <xdr:nvSpPr>
            <xdr:cNvPr id="124" name="Up Arrow 4">
              <a:extLst>
                <a:ext uri="{FF2B5EF4-FFF2-40B4-BE49-F238E27FC236}">
                  <a16:creationId xmlns:a16="http://schemas.microsoft.com/office/drawing/2014/main" id="{584CC099-1321-4787-86B8-50D63FA1704C}"/>
                </a:ext>
              </a:extLst>
            </xdr:cNvPr>
            <xdr:cNvSpPr/>
          </xdr:nvSpPr>
          <xdr:spPr>
            <a:xfrm>
              <a:off x="12667757" y="3740604"/>
              <a:ext cx="92017" cy="183556"/>
            </a:xfrm>
            <a:prstGeom prst="upArrow">
              <a:avLst/>
            </a:prstGeom>
          </xdr:spPr>
          <xdr:style>
            <a:lnRef idx="2">
              <a:schemeClr val="dk1">
                <a:shade val="50000"/>
              </a:schemeClr>
            </a:lnRef>
            <a:fillRef idx="1">
              <a:schemeClr val="dk1"/>
            </a:fillRef>
            <a:effectRef idx="0">
              <a:schemeClr val="dk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n-US" sz="1100"/>
            </a:p>
          </xdr:txBody>
        </xdr:sp>
        <xdr:sp macro="" textlink="">
          <xdr:nvSpPr>
            <xdr:cNvPr id="125" name="Arrow: Circular 124">
              <a:extLst>
                <a:ext uri="{FF2B5EF4-FFF2-40B4-BE49-F238E27FC236}">
                  <a16:creationId xmlns:a16="http://schemas.microsoft.com/office/drawing/2014/main" id="{77B460AA-88C0-4D38-A39D-A643838D8FBB}"/>
                </a:ext>
              </a:extLst>
            </xdr:cNvPr>
            <xdr:cNvSpPr/>
          </xdr:nvSpPr>
          <xdr:spPr>
            <a:xfrm flipH="1">
              <a:off x="12144374" y="3735159"/>
              <a:ext cx="182625" cy="368158"/>
            </a:xfrm>
            <a:prstGeom prst="circularArrow">
              <a:avLst/>
            </a:prstGeom>
            <a:ln w="38100"/>
          </xdr:spPr>
          <xdr:style>
            <a:lnRef idx="2">
              <a:schemeClr val="dk1">
                <a:shade val="50000"/>
              </a:schemeClr>
            </a:lnRef>
            <a:fillRef idx="1">
              <a:schemeClr val="dk1"/>
            </a:fillRef>
            <a:effectRef idx="0">
              <a:schemeClr val="dk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n-US" sz="1100">
                <a:solidFill>
                  <a:schemeClr val="tx1"/>
                </a:solidFill>
              </a:endParaRPr>
            </a:p>
          </xdr:txBody>
        </xdr:sp>
      </xdr:grpSp>
    </xdr:grpSp>
    <xdr:clientData/>
  </xdr:twoCellAnchor>
  <xdr:twoCellAnchor>
    <xdr:from>
      <xdr:col>20</xdr:col>
      <xdr:colOff>161925</xdr:colOff>
      <xdr:row>36</xdr:row>
      <xdr:rowOff>57150</xdr:rowOff>
    </xdr:from>
    <xdr:to>
      <xdr:col>20</xdr:col>
      <xdr:colOff>436245</xdr:colOff>
      <xdr:row>37</xdr:row>
      <xdr:rowOff>131445</xdr:rowOff>
    </xdr:to>
    <xdr:sp macro="" textlink="">
      <xdr:nvSpPr>
        <xdr:cNvPr id="155" name="Oval 154">
          <a:extLst>
            <a:ext uri="{FF2B5EF4-FFF2-40B4-BE49-F238E27FC236}">
              <a16:creationId xmlns:a16="http://schemas.microsoft.com/office/drawing/2014/main" id="{3F59AF51-3661-408F-BA2A-42F813AF64E8}"/>
            </a:ext>
          </a:extLst>
        </xdr:cNvPr>
        <xdr:cNvSpPr/>
      </xdr:nvSpPr>
      <xdr:spPr>
        <a:xfrm>
          <a:off x="5838825" y="5057775"/>
          <a:ext cx="274320" cy="274320"/>
        </a:xfrm>
        <a:prstGeom prst="ellipse">
          <a:avLst/>
        </a:prstGeom>
        <a:solidFill>
          <a:schemeClr val="accent4"/>
        </a:solidFill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19</xdr:col>
      <xdr:colOff>0</xdr:colOff>
      <xdr:row>37</xdr:row>
      <xdr:rowOff>0</xdr:rowOff>
    </xdr:from>
    <xdr:to>
      <xdr:col>20</xdr:col>
      <xdr:colOff>285753</xdr:colOff>
      <xdr:row>42</xdr:row>
      <xdr:rowOff>171450</xdr:rowOff>
    </xdr:to>
    <xdr:cxnSp macro="">
      <xdr:nvCxnSpPr>
        <xdr:cNvPr id="156" name="Straight Connector 155">
          <a:extLst>
            <a:ext uri="{FF2B5EF4-FFF2-40B4-BE49-F238E27FC236}">
              <a16:creationId xmlns:a16="http://schemas.microsoft.com/office/drawing/2014/main" id="{5FFEC362-E6E4-4487-A3A9-27E6D96D45D2}"/>
            </a:ext>
          </a:extLst>
        </xdr:cNvPr>
        <xdr:cNvCxnSpPr/>
      </xdr:nvCxnSpPr>
      <xdr:spPr>
        <a:xfrm flipH="1">
          <a:off x="6896100" y="7391400"/>
          <a:ext cx="895353" cy="1123950"/>
        </a:xfrm>
        <a:prstGeom prst="line">
          <a:avLst/>
        </a:prstGeom>
        <a:ln w="38100" cap="flat" cmpd="sng" algn="ctr">
          <a:solidFill>
            <a:schemeClr val="accent1"/>
          </a:solidFill>
          <a:prstDash val="solid"/>
          <a:round/>
          <a:headEnd type="oval" w="med" len="med"/>
          <a:tailEnd type="stealth" w="lg" len="lg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200025</xdr:colOff>
      <xdr:row>25</xdr:row>
      <xdr:rowOff>152400</xdr:rowOff>
    </xdr:from>
    <xdr:to>
      <xdr:col>20</xdr:col>
      <xdr:colOff>474345</xdr:colOff>
      <xdr:row>27</xdr:row>
      <xdr:rowOff>17145</xdr:rowOff>
    </xdr:to>
    <xdr:sp macro="" textlink="">
      <xdr:nvSpPr>
        <xdr:cNvPr id="160" name="Oval 159">
          <a:extLst>
            <a:ext uri="{FF2B5EF4-FFF2-40B4-BE49-F238E27FC236}">
              <a16:creationId xmlns:a16="http://schemas.microsoft.com/office/drawing/2014/main" id="{677A4476-4F41-4EC7-AA60-0C9E2B8C4473}"/>
            </a:ext>
          </a:extLst>
        </xdr:cNvPr>
        <xdr:cNvSpPr/>
      </xdr:nvSpPr>
      <xdr:spPr>
        <a:xfrm>
          <a:off x="5876925" y="2943225"/>
          <a:ext cx="274320" cy="274320"/>
        </a:xfrm>
        <a:prstGeom prst="ellipse">
          <a:avLst/>
        </a:prstGeom>
        <a:solidFill>
          <a:schemeClr val="accent4"/>
        </a:solidFill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19</xdr:col>
      <xdr:colOff>0</xdr:colOff>
      <xdr:row>20</xdr:row>
      <xdr:rowOff>228600</xdr:rowOff>
    </xdr:from>
    <xdr:to>
      <xdr:col>20</xdr:col>
      <xdr:colOff>323854</xdr:colOff>
      <xdr:row>26</xdr:row>
      <xdr:rowOff>95250</xdr:rowOff>
    </xdr:to>
    <xdr:cxnSp macro="">
      <xdr:nvCxnSpPr>
        <xdr:cNvPr id="161" name="Straight Connector 160">
          <a:extLst>
            <a:ext uri="{FF2B5EF4-FFF2-40B4-BE49-F238E27FC236}">
              <a16:creationId xmlns:a16="http://schemas.microsoft.com/office/drawing/2014/main" id="{AE044D00-974F-4591-8B73-BDB9E53FEAF2}"/>
            </a:ext>
          </a:extLst>
        </xdr:cNvPr>
        <xdr:cNvCxnSpPr/>
      </xdr:nvCxnSpPr>
      <xdr:spPr>
        <a:xfrm flipH="1" flipV="1">
          <a:off x="6896100" y="4324350"/>
          <a:ext cx="933454" cy="1066800"/>
        </a:xfrm>
        <a:prstGeom prst="line">
          <a:avLst/>
        </a:prstGeom>
        <a:ln w="38100" cap="flat" cmpd="sng" algn="ctr">
          <a:solidFill>
            <a:schemeClr val="accent1"/>
          </a:solidFill>
          <a:prstDash val="solid"/>
          <a:round/>
          <a:headEnd type="oval" w="med" len="med"/>
          <a:tailEnd type="stealth" w="lg" len="lg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</xdr:cxnSp>
    <xdr:clientData/>
  </xdr:twoCellAnchor>
  <xdr:twoCellAnchor>
    <xdr:from>
      <xdr:col>23</xdr:col>
      <xdr:colOff>247650</xdr:colOff>
      <xdr:row>26</xdr:row>
      <xdr:rowOff>0</xdr:rowOff>
    </xdr:from>
    <xdr:to>
      <xdr:col>23</xdr:col>
      <xdr:colOff>521970</xdr:colOff>
      <xdr:row>27</xdr:row>
      <xdr:rowOff>64770</xdr:rowOff>
    </xdr:to>
    <xdr:sp macro="" textlink="">
      <xdr:nvSpPr>
        <xdr:cNvPr id="162" name="Oval 161">
          <a:extLst>
            <a:ext uri="{FF2B5EF4-FFF2-40B4-BE49-F238E27FC236}">
              <a16:creationId xmlns:a16="http://schemas.microsoft.com/office/drawing/2014/main" id="{81FD80F7-3448-43A6-AC26-E678FC4FF9C8}"/>
            </a:ext>
          </a:extLst>
        </xdr:cNvPr>
        <xdr:cNvSpPr/>
      </xdr:nvSpPr>
      <xdr:spPr>
        <a:xfrm>
          <a:off x="7753350" y="2990850"/>
          <a:ext cx="274320" cy="274320"/>
        </a:xfrm>
        <a:prstGeom prst="ellipse">
          <a:avLst/>
        </a:prstGeom>
        <a:solidFill>
          <a:schemeClr val="accent4"/>
        </a:solidFill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23</xdr:col>
      <xdr:colOff>371478</xdr:colOff>
      <xdr:row>20</xdr:row>
      <xdr:rowOff>0</xdr:rowOff>
    </xdr:from>
    <xdr:to>
      <xdr:col>24</xdr:col>
      <xdr:colOff>604631</xdr:colOff>
      <xdr:row>26</xdr:row>
      <xdr:rowOff>142876</xdr:rowOff>
    </xdr:to>
    <xdr:cxnSp macro="">
      <xdr:nvCxnSpPr>
        <xdr:cNvPr id="163" name="Straight Connector 162">
          <a:extLst>
            <a:ext uri="{FF2B5EF4-FFF2-40B4-BE49-F238E27FC236}">
              <a16:creationId xmlns:a16="http://schemas.microsoft.com/office/drawing/2014/main" id="{FF9BD73D-49F5-4EC0-BCDD-5094D06FA0FC}"/>
            </a:ext>
          </a:extLst>
        </xdr:cNvPr>
        <xdr:cNvCxnSpPr/>
      </xdr:nvCxnSpPr>
      <xdr:spPr>
        <a:xfrm flipV="1">
          <a:off x="9697695" y="4099891"/>
          <a:ext cx="846066" cy="1343855"/>
        </a:xfrm>
        <a:prstGeom prst="line">
          <a:avLst/>
        </a:prstGeom>
        <a:ln w="38100" cap="flat" cmpd="sng" algn="ctr">
          <a:solidFill>
            <a:schemeClr val="accent1"/>
          </a:solidFill>
          <a:prstDash val="solid"/>
          <a:round/>
          <a:headEnd type="oval" w="med" len="med"/>
          <a:tailEnd type="stealth" w="lg" len="lg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</xdr:cxnSp>
    <xdr:clientData/>
  </xdr:twoCellAnchor>
  <xdr:twoCellAnchor>
    <xdr:from>
      <xdr:col>23</xdr:col>
      <xdr:colOff>257175</xdr:colOff>
      <xdr:row>36</xdr:row>
      <xdr:rowOff>66675</xdr:rowOff>
    </xdr:from>
    <xdr:to>
      <xdr:col>23</xdr:col>
      <xdr:colOff>531495</xdr:colOff>
      <xdr:row>37</xdr:row>
      <xdr:rowOff>140970</xdr:rowOff>
    </xdr:to>
    <xdr:sp macro="" textlink="">
      <xdr:nvSpPr>
        <xdr:cNvPr id="164" name="Oval 163">
          <a:extLst>
            <a:ext uri="{FF2B5EF4-FFF2-40B4-BE49-F238E27FC236}">
              <a16:creationId xmlns:a16="http://schemas.microsoft.com/office/drawing/2014/main" id="{03D7F699-FE3D-448C-B57E-478D8847264F}"/>
            </a:ext>
          </a:extLst>
        </xdr:cNvPr>
        <xdr:cNvSpPr/>
      </xdr:nvSpPr>
      <xdr:spPr>
        <a:xfrm>
          <a:off x="7762875" y="5067300"/>
          <a:ext cx="274320" cy="274320"/>
        </a:xfrm>
        <a:prstGeom prst="ellipse">
          <a:avLst/>
        </a:prstGeom>
        <a:solidFill>
          <a:schemeClr val="accent4"/>
        </a:solidFill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23</xdr:col>
      <xdr:colOff>381003</xdr:colOff>
      <xdr:row>37</xdr:row>
      <xdr:rowOff>9525</xdr:rowOff>
    </xdr:from>
    <xdr:to>
      <xdr:col>25</xdr:col>
      <xdr:colOff>19050</xdr:colOff>
      <xdr:row>41</xdr:row>
      <xdr:rowOff>0</xdr:rowOff>
    </xdr:to>
    <xdr:cxnSp macro="">
      <xdr:nvCxnSpPr>
        <xdr:cNvPr id="165" name="Straight Connector 164">
          <a:extLst>
            <a:ext uri="{FF2B5EF4-FFF2-40B4-BE49-F238E27FC236}">
              <a16:creationId xmlns:a16="http://schemas.microsoft.com/office/drawing/2014/main" id="{7418D2B3-AC06-44E0-9EC7-7618EE6FEBC3}"/>
            </a:ext>
          </a:extLst>
        </xdr:cNvPr>
        <xdr:cNvCxnSpPr/>
      </xdr:nvCxnSpPr>
      <xdr:spPr>
        <a:xfrm>
          <a:off x="9715503" y="7229475"/>
          <a:ext cx="857247" cy="752475"/>
        </a:xfrm>
        <a:prstGeom prst="line">
          <a:avLst/>
        </a:prstGeom>
        <a:ln w="38100" cap="flat" cmpd="sng" algn="ctr">
          <a:solidFill>
            <a:schemeClr val="accent1"/>
          </a:solidFill>
          <a:prstDash val="solid"/>
          <a:round/>
          <a:headEnd type="oval" w="med" len="med"/>
          <a:tailEnd type="stealth" w="lg" len="lg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</xdr:cxnSp>
    <xdr:clientData/>
  </xdr:twoCellAnchor>
  <xdr:twoCellAnchor editAs="oneCell">
    <xdr:from>
      <xdr:col>21</xdr:col>
      <xdr:colOff>277543</xdr:colOff>
      <xdr:row>29</xdr:row>
      <xdr:rowOff>133350</xdr:rowOff>
    </xdr:from>
    <xdr:to>
      <xdr:col>22</xdr:col>
      <xdr:colOff>383493</xdr:colOff>
      <xdr:row>34</xdr:row>
      <xdr:rowOff>95250</xdr:rowOff>
    </xdr:to>
    <xdr:pic>
      <xdr:nvPicPr>
        <xdr:cNvPr id="171" name="Picture 170" descr="North Arrow Images - Transparent Background North Png , Free ...">
          <a:extLst>
            <a:ext uri="{FF2B5EF4-FFF2-40B4-BE49-F238E27FC236}">
              <a16:creationId xmlns:a16="http://schemas.microsoft.com/office/drawing/2014/main" id="{6F81AF66-82C0-43E3-81CD-EF26D137FC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92843" y="3771900"/>
          <a:ext cx="725075" cy="914400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76200</xdr:colOff>
      <xdr:row>33</xdr:row>
      <xdr:rowOff>19050</xdr:rowOff>
    </xdr:from>
    <xdr:to>
      <xdr:col>15</xdr:col>
      <xdr:colOff>182150</xdr:colOff>
      <xdr:row>37</xdr:row>
      <xdr:rowOff>171450</xdr:rowOff>
    </xdr:to>
    <xdr:pic>
      <xdr:nvPicPr>
        <xdr:cNvPr id="52" name="Picture 51" descr="North Arrow Images - Transparent Background North Png , Free ...">
          <a:extLst>
            <a:ext uri="{FF2B5EF4-FFF2-40B4-BE49-F238E27FC236}">
              <a16:creationId xmlns:a16="http://schemas.microsoft.com/office/drawing/2014/main" id="{0BE64F02-A6B6-4909-8911-405553C186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24300" y="6648450"/>
          <a:ext cx="715550" cy="914400"/>
        </a:xfrm>
        <a:prstGeom prst="rect">
          <a:avLst/>
        </a:prstGeom>
        <a:ln w="1905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98958</xdr:colOff>
      <xdr:row>48</xdr:row>
      <xdr:rowOff>30724</xdr:rowOff>
    </xdr:from>
    <xdr:to>
      <xdr:col>13</xdr:col>
      <xdr:colOff>213604</xdr:colOff>
      <xdr:row>53</xdr:row>
      <xdr:rowOff>175020</xdr:rowOff>
    </xdr:to>
    <xdr:grpSp>
      <xdr:nvGrpSpPr>
        <xdr:cNvPr id="10" name="Group 9">
          <a:extLst>
            <a:ext uri="{FF2B5EF4-FFF2-40B4-BE49-F238E27FC236}">
              <a16:creationId xmlns:a16="http://schemas.microsoft.com/office/drawing/2014/main" id="{6327163E-A8B9-4733-B7B4-A54FB2AF606C}"/>
            </a:ext>
          </a:extLst>
        </xdr:cNvPr>
        <xdr:cNvGrpSpPr/>
      </xdr:nvGrpSpPr>
      <xdr:grpSpPr>
        <a:xfrm>
          <a:off x="1318158" y="9631924"/>
          <a:ext cx="2524471" cy="1153946"/>
          <a:chOff x="1316299" y="9620773"/>
          <a:chExt cx="2516805" cy="1152552"/>
        </a:xfrm>
      </xdr:grpSpPr>
      <xdr:sp macro="" textlink="">
        <xdr:nvSpPr>
          <xdr:cNvPr id="180" name="Up Arrow 4">
            <a:extLst>
              <a:ext uri="{FF2B5EF4-FFF2-40B4-BE49-F238E27FC236}">
                <a16:creationId xmlns:a16="http://schemas.microsoft.com/office/drawing/2014/main" id="{0CE18C7E-0943-4FA1-B605-3A943EB91789}"/>
              </a:ext>
            </a:extLst>
          </xdr:cNvPr>
          <xdr:cNvSpPr/>
        </xdr:nvSpPr>
        <xdr:spPr>
          <a:xfrm rot="10800000">
            <a:off x="2409490" y="9686447"/>
            <a:ext cx="93130" cy="284369"/>
          </a:xfrm>
          <a:prstGeom prst="upArrow">
            <a:avLst/>
          </a:prstGeom>
        </xdr:spPr>
        <xdr:style>
          <a:lnRef idx="2">
            <a:schemeClr val="dk1">
              <a:shade val="50000"/>
            </a:schemeClr>
          </a:lnRef>
          <a:fillRef idx="1">
            <a:schemeClr val="dk1"/>
          </a:fillRef>
          <a:effectRef idx="0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 u="sng"/>
          </a:p>
        </xdr:txBody>
      </xdr:sp>
      <xdr:sp macro="" textlink="">
        <xdr:nvSpPr>
          <xdr:cNvPr id="181" name="Up Arrow 4">
            <a:extLst>
              <a:ext uri="{FF2B5EF4-FFF2-40B4-BE49-F238E27FC236}">
                <a16:creationId xmlns:a16="http://schemas.microsoft.com/office/drawing/2014/main" id="{03B98719-1337-43D2-A849-C540B9EFF22A}"/>
              </a:ext>
            </a:extLst>
          </xdr:cNvPr>
          <xdr:cNvSpPr/>
        </xdr:nvSpPr>
        <xdr:spPr>
          <a:xfrm rot="10800000" flipV="1">
            <a:off x="2559484" y="9686447"/>
            <a:ext cx="93130" cy="284369"/>
          </a:xfrm>
          <a:prstGeom prst="upArrow">
            <a:avLst/>
          </a:prstGeom>
        </xdr:spPr>
        <xdr:style>
          <a:lnRef idx="2">
            <a:schemeClr val="dk1">
              <a:shade val="50000"/>
            </a:schemeClr>
          </a:lnRef>
          <a:fillRef idx="1">
            <a:schemeClr val="dk1"/>
          </a:fillRef>
          <a:effectRef idx="0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 u="sng"/>
          </a:p>
        </xdr:txBody>
      </xdr:sp>
      <xdr:sp macro="" textlink="">
        <xdr:nvSpPr>
          <xdr:cNvPr id="182" name="Oval 181">
            <a:extLst>
              <a:ext uri="{FF2B5EF4-FFF2-40B4-BE49-F238E27FC236}">
                <a16:creationId xmlns:a16="http://schemas.microsoft.com/office/drawing/2014/main" id="{26293CA8-AC7E-4AA5-BB9D-E12098A30270}"/>
              </a:ext>
            </a:extLst>
          </xdr:cNvPr>
          <xdr:cNvSpPr/>
        </xdr:nvSpPr>
        <xdr:spPr>
          <a:xfrm>
            <a:off x="2486770" y="9803928"/>
            <a:ext cx="91440" cy="91440"/>
          </a:xfrm>
          <a:prstGeom prst="ellipse">
            <a:avLst/>
          </a:prstGeom>
          <a:solidFill>
            <a:schemeClr val="accent4"/>
          </a:solidFill>
          <a:ln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cxnSp macro="">
        <xdr:nvCxnSpPr>
          <xdr:cNvPr id="183" name="Straight Connector 182">
            <a:extLst>
              <a:ext uri="{FF2B5EF4-FFF2-40B4-BE49-F238E27FC236}">
                <a16:creationId xmlns:a16="http://schemas.microsoft.com/office/drawing/2014/main" id="{DEF6EF89-53CB-4293-8451-C11FFB55BE57}"/>
              </a:ext>
            </a:extLst>
          </xdr:cNvPr>
          <xdr:cNvCxnSpPr/>
        </xdr:nvCxnSpPr>
        <xdr:spPr>
          <a:xfrm>
            <a:off x="1321590" y="9620773"/>
            <a:ext cx="1011984" cy="0"/>
          </a:xfrm>
          <a:prstGeom prst="line">
            <a:avLst/>
          </a:prstGeom>
        </xdr:spPr>
        <xdr:style>
          <a:lnRef idx="3">
            <a:schemeClr val="accent6"/>
          </a:lnRef>
          <a:fillRef idx="0">
            <a:schemeClr val="accent6"/>
          </a:fillRef>
          <a:effectRef idx="2">
            <a:schemeClr val="accent6"/>
          </a:effectRef>
          <a:fontRef idx="minor">
            <a:schemeClr val="tx1"/>
          </a:fontRef>
        </xdr:style>
      </xdr:cxnSp>
      <xdr:cxnSp macro="">
        <xdr:nvCxnSpPr>
          <xdr:cNvPr id="184" name="Straight Arrow Connector 183">
            <a:extLst>
              <a:ext uri="{FF2B5EF4-FFF2-40B4-BE49-F238E27FC236}">
                <a16:creationId xmlns:a16="http://schemas.microsoft.com/office/drawing/2014/main" id="{4F780C92-3016-416C-A4CD-19716D786D5D}"/>
              </a:ext>
            </a:extLst>
          </xdr:cNvPr>
          <xdr:cNvCxnSpPr/>
        </xdr:nvCxnSpPr>
        <xdr:spPr>
          <a:xfrm>
            <a:off x="1767107" y="9622337"/>
            <a:ext cx="763268" cy="227719"/>
          </a:xfrm>
          <a:prstGeom prst="straightConnector1">
            <a:avLst/>
          </a:prstGeom>
          <a:ln>
            <a:headEnd type="diamond" w="med" len="med"/>
            <a:tailEnd type="triangle" w="sm" len="lg"/>
          </a:ln>
        </xdr:spPr>
        <xdr:style>
          <a:lnRef idx="3">
            <a:schemeClr val="accent2"/>
          </a:lnRef>
          <a:fillRef idx="0">
            <a:schemeClr val="accent2"/>
          </a:fillRef>
          <a:effectRef idx="2">
            <a:schemeClr val="accent2"/>
          </a:effectRef>
          <a:fontRef idx="minor">
            <a:schemeClr val="tx1"/>
          </a:fontRef>
        </xdr:style>
      </xdr:cxnSp>
      <xdr:sp macro="" textlink="">
        <xdr:nvSpPr>
          <xdr:cNvPr id="185" name="Up Arrow 4">
            <a:extLst>
              <a:ext uri="{FF2B5EF4-FFF2-40B4-BE49-F238E27FC236}">
                <a16:creationId xmlns:a16="http://schemas.microsoft.com/office/drawing/2014/main" id="{1277D90B-6657-452D-8E78-1C5CE82A57E5}"/>
              </a:ext>
            </a:extLst>
          </xdr:cNvPr>
          <xdr:cNvSpPr/>
        </xdr:nvSpPr>
        <xdr:spPr>
          <a:xfrm rot="10800000">
            <a:off x="2403545" y="10398160"/>
            <a:ext cx="93199" cy="286626"/>
          </a:xfrm>
          <a:prstGeom prst="upArrow">
            <a:avLst/>
          </a:prstGeom>
        </xdr:spPr>
        <xdr:style>
          <a:lnRef idx="2">
            <a:schemeClr val="dk1">
              <a:shade val="50000"/>
            </a:schemeClr>
          </a:lnRef>
          <a:fillRef idx="1">
            <a:schemeClr val="dk1"/>
          </a:fillRef>
          <a:effectRef idx="0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 u="sng"/>
          </a:p>
        </xdr:txBody>
      </xdr:sp>
      <xdr:sp macro="" textlink="">
        <xdr:nvSpPr>
          <xdr:cNvPr id="186" name="Up Arrow 4">
            <a:extLst>
              <a:ext uri="{FF2B5EF4-FFF2-40B4-BE49-F238E27FC236}">
                <a16:creationId xmlns:a16="http://schemas.microsoft.com/office/drawing/2014/main" id="{261043E5-350D-4A57-91C3-234F28388611}"/>
              </a:ext>
            </a:extLst>
          </xdr:cNvPr>
          <xdr:cNvSpPr/>
        </xdr:nvSpPr>
        <xdr:spPr>
          <a:xfrm rot="10800000" flipV="1">
            <a:off x="2553649" y="10398160"/>
            <a:ext cx="93199" cy="286626"/>
          </a:xfrm>
          <a:prstGeom prst="upArrow">
            <a:avLst/>
          </a:prstGeom>
        </xdr:spPr>
        <xdr:style>
          <a:lnRef idx="2">
            <a:schemeClr val="dk1">
              <a:shade val="50000"/>
            </a:schemeClr>
          </a:lnRef>
          <a:fillRef idx="1">
            <a:schemeClr val="dk1"/>
          </a:fillRef>
          <a:effectRef idx="0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 u="sng"/>
          </a:p>
        </xdr:txBody>
      </xdr:sp>
      <xdr:sp macro="" textlink="">
        <xdr:nvSpPr>
          <xdr:cNvPr id="187" name="Oval 186">
            <a:extLst>
              <a:ext uri="{FF2B5EF4-FFF2-40B4-BE49-F238E27FC236}">
                <a16:creationId xmlns:a16="http://schemas.microsoft.com/office/drawing/2014/main" id="{48D02E07-DC19-4980-8CD5-0A4BED4FC0F4}"/>
              </a:ext>
            </a:extLst>
          </xdr:cNvPr>
          <xdr:cNvSpPr/>
        </xdr:nvSpPr>
        <xdr:spPr>
          <a:xfrm>
            <a:off x="2480883" y="10516486"/>
            <a:ext cx="91440" cy="91440"/>
          </a:xfrm>
          <a:prstGeom prst="ellipse">
            <a:avLst/>
          </a:prstGeom>
          <a:solidFill>
            <a:schemeClr val="accent4"/>
          </a:solidFill>
          <a:ln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cxnSp macro="">
        <xdr:nvCxnSpPr>
          <xdr:cNvPr id="188" name="Straight Connector 187">
            <a:extLst>
              <a:ext uri="{FF2B5EF4-FFF2-40B4-BE49-F238E27FC236}">
                <a16:creationId xmlns:a16="http://schemas.microsoft.com/office/drawing/2014/main" id="{3E738D37-8EC7-4C0B-844F-280A9FAC15BF}"/>
              </a:ext>
            </a:extLst>
          </xdr:cNvPr>
          <xdr:cNvCxnSpPr/>
        </xdr:nvCxnSpPr>
        <xdr:spPr>
          <a:xfrm>
            <a:off x="2634229" y="10773325"/>
            <a:ext cx="1003429" cy="0"/>
          </a:xfrm>
          <a:prstGeom prst="line">
            <a:avLst/>
          </a:prstGeom>
        </xdr:spPr>
        <xdr:style>
          <a:lnRef idx="3">
            <a:schemeClr val="accent6"/>
          </a:lnRef>
          <a:fillRef idx="0">
            <a:schemeClr val="accent6"/>
          </a:fillRef>
          <a:effectRef idx="2">
            <a:schemeClr val="accent6"/>
          </a:effectRef>
          <a:fontRef idx="minor">
            <a:schemeClr val="tx1"/>
          </a:fontRef>
        </xdr:style>
      </xdr:cxnSp>
      <xdr:cxnSp macro="">
        <xdr:nvCxnSpPr>
          <xdr:cNvPr id="189" name="Straight Arrow Connector 188">
            <a:extLst>
              <a:ext uri="{FF2B5EF4-FFF2-40B4-BE49-F238E27FC236}">
                <a16:creationId xmlns:a16="http://schemas.microsoft.com/office/drawing/2014/main" id="{030A4464-CA23-47FE-B984-67079A7EF1C7}"/>
              </a:ext>
            </a:extLst>
          </xdr:cNvPr>
          <xdr:cNvCxnSpPr/>
        </xdr:nvCxnSpPr>
        <xdr:spPr>
          <a:xfrm flipH="1" flipV="1">
            <a:off x="2525361" y="10559218"/>
            <a:ext cx="663841" cy="203756"/>
          </a:xfrm>
          <a:prstGeom prst="straightConnector1">
            <a:avLst/>
          </a:prstGeom>
          <a:ln>
            <a:headEnd type="diamond" w="med" len="med"/>
            <a:tailEnd type="triangle" w="sm" len="lg"/>
          </a:ln>
        </xdr:spPr>
        <xdr:style>
          <a:lnRef idx="3">
            <a:schemeClr val="accent2"/>
          </a:lnRef>
          <a:fillRef idx="0">
            <a:schemeClr val="accent2"/>
          </a:fillRef>
          <a:effectRef idx="2">
            <a:schemeClr val="accent2"/>
          </a:effectRef>
          <a:fontRef idx="minor">
            <a:schemeClr val="tx1"/>
          </a:fontRef>
        </xdr:style>
      </xdr:cxnSp>
      <xdr:sp macro="" textlink="">
        <xdr:nvSpPr>
          <xdr:cNvPr id="190" name="Up Arrow 4">
            <a:extLst>
              <a:ext uri="{FF2B5EF4-FFF2-40B4-BE49-F238E27FC236}">
                <a16:creationId xmlns:a16="http://schemas.microsoft.com/office/drawing/2014/main" id="{EE6C1DCE-17D1-43CD-AAAF-1053B2025C88}"/>
              </a:ext>
            </a:extLst>
          </xdr:cNvPr>
          <xdr:cNvSpPr/>
        </xdr:nvSpPr>
        <xdr:spPr>
          <a:xfrm rot="5400000">
            <a:off x="3130096" y="10061194"/>
            <a:ext cx="93423" cy="455836"/>
          </a:xfrm>
          <a:prstGeom prst="upArrow">
            <a:avLst/>
          </a:prstGeom>
        </xdr:spPr>
        <xdr:style>
          <a:lnRef idx="2">
            <a:schemeClr val="dk1">
              <a:shade val="50000"/>
            </a:schemeClr>
          </a:lnRef>
          <a:fillRef idx="1">
            <a:schemeClr val="dk1"/>
          </a:fillRef>
          <a:effectRef idx="0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 u="sng"/>
          </a:p>
        </xdr:txBody>
      </xdr:sp>
      <xdr:sp macro="" textlink="">
        <xdr:nvSpPr>
          <xdr:cNvPr id="191" name="Up Arrow 4">
            <a:extLst>
              <a:ext uri="{FF2B5EF4-FFF2-40B4-BE49-F238E27FC236}">
                <a16:creationId xmlns:a16="http://schemas.microsoft.com/office/drawing/2014/main" id="{D34B1E3F-F1E9-4917-886E-4D7FD1410842}"/>
              </a:ext>
            </a:extLst>
          </xdr:cNvPr>
          <xdr:cNvSpPr/>
        </xdr:nvSpPr>
        <xdr:spPr>
          <a:xfrm rot="5400000" flipV="1">
            <a:off x="3130096" y="9903272"/>
            <a:ext cx="93423" cy="455836"/>
          </a:xfrm>
          <a:prstGeom prst="upArrow">
            <a:avLst/>
          </a:prstGeom>
        </xdr:spPr>
        <xdr:style>
          <a:lnRef idx="2">
            <a:schemeClr val="dk1">
              <a:shade val="50000"/>
            </a:schemeClr>
          </a:lnRef>
          <a:fillRef idx="1">
            <a:schemeClr val="dk1"/>
          </a:fillRef>
          <a:effectRef idx="0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 u="sng"/>
          </a:p>
        </xdr:txBody>
      </xdr:sp>
      <xdr:sp macro="" textlink="">
        <xdr:nvSpPr>
          <xdr:cNvPr id="192" name="Oval 191">
            <a:extLst>
              <a:ext uri="{FF2B5EF4-FFF2-40B4-BE49-F238E27FC236}">
                <a16:creationId xmlns:a16="http://schemas.microsoft.com/office/drawing/2014/main" id="{3C5CB2B7-0C1F-427A-957E-7C96E855B5F6}"/>
              </a:ext>
            </a:extLst>
          </xdr:cNvPr>
          <xdr:cNvSpPr/>
        </xdr:nvSpPr>
        <xdr:spPr>
          <a:xfrm rot="16200000">
            <a:off x="3139616" y="10166859"/>
            <a:ext cx="91440" cy="91440"/>
          </a:xfrm>
          <a:prstGeom prst="ellipse">
            <a:avLst/>
          </a:prstGeom>
          <a:solidFill>
            <a:schemeClr val="accent4"/>
          </a:solidFill>
          <a:ln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cxnSp macro="">
        <xdr:nvCxnSpPr>
          <xdr:cNvPr id="193" name="Straight Connector 192">
            <a:extLst>
              <a:ext uri="{FF2B5EF4-FFF2-40B4-BE49-F238E27FC236}">
                <a16:creationId xmlns:a16="http://schemas.microsoft.com/office/drawing/2014/main" id="{08F850CA-91FC-4610-B501-E081E8192FC6}"/>
              </a:ext>
            </a:extLst>
          </xdr:cNvPr>
          <xdr:cNvCxnSpPr/>
        </xdr:nvCxnSpPr>
        <xdr:spPr>
          <a:xfrm rot="10800000">
            <a:off x="2829241" y="9809365"/>
            <a:ext cx="1003863" cy="0"/>
          </a:xfrm>
          <a:prstGeom prst="line">
            <a:avLst/>
          </a:prstGeom>
        </xdr:spPr>
        <xdr:style>
          <a:lnRef idx="3">
            <a:schemeClr val="accent6"/>
          </a:lnRef>
          <a:fillRef idx="0">
            <a:schemeClr val="accent6"/>
          </a:fillRef>
          <a:effectRef idx="2">
            <a:schemeClr val="accent6"/>
          </a:effectRef>
          <a:fontRef idx="minor">
            <a:schemeClr val="tx1"/>
          </a:fontRef>
        </xdr:style>
      </xdr:cxnSp>
      <xdr:cxnSp macro="">
        <xdr:nvCxnSpPr>
          <xdr:cNvPr id="194" name="Straight Arrow Connector 193">
            <a:extLst>
              <a:ext uri="{FF2B5EF4-FFF2-40B4-BE49-F238E27FC236}">
                <a16:creationId xmlns:a16="http://schemas.microsoft.com/office/drawing/2014/main" id="{62A87195-3701-41A0-B558-7D600F9F45D1}"/>
              </a:ext>
            </a:extLst>
          </xdr:cNvPr>
          <xdr:cNvCxnSpPr/>
        </xdr:nvCxnSpPr>
        <xdr:spPr>
          <a:xfrm flipH="1">
            <a:off x="3184746" y="9803151"/>
            <a:ext cx="214329" cy="408914"/>
          </a:xfrm>
          <a:prstGeom prst="straightConnector1">
            <a:avLst/>
          </a:prstGeom>
          <a:ln>
            <a:headEnd type="diamond" w="med" len="med"/>
            <a:tailEnd type="triangle" w="sm" len="lg"/>
          </a:ln>
        </xdr:spPr>
        <xdr:style>
          <a:lnRef idx="3">
            <a:schemeClr val="accent2"/>
          </a:lnRef>
          <a:fillRef idx="0">
            <a:schemeClr val="accent2"/>
          </a:fillRef>
          <a:effectRef idx="2">
            <a:schemeClr val="accent2"/>
          </a:effectRef>
          <a:fontRef idx="minor">
            <a:schemeClr val="tx1"/>
          </a:fontRef>
        </xdr:style>
      </xdr:cxnSp>
      <xdr:sp macro="" textlink="">
        <xdr:nvSpPr>
          <xdr:cNvPr id="195" name="Up Arrow 4">
            <a:extLst>
              <a:ext uri="{FF2B5EF4-FFF2-40B4-BE49-F238E27FC236}">
                <a16:creationId xmlns:a16="http://schemas.microsoft.com/office/drawing/2014/main" id="{8073A9C8-308F-43B8-8F20-0F3E5BFE6DE5}"/>
              </a:ext>
            </a:extLst>
          </xdr:cNvPr>
          <xdr:cNvSpPr/>
        </xdr:nvSpPr>
        <xdr:spPr>
          <a:xfrm rot="5400000">
            <a:off x="1830367" y="10055520"/>
            <a:ext cx="93423" cy="463942"/>
          </a:xfrm>
          <a:prstGeom prst="upArrow">
            <a:avLst/>
          </a:prstGeom>
        </xdr:spPr>
        <xdr:style>
          <a:lnRef idx="2">
            <a:schemeClr val="dk1">
              <a:shade val="50000"/>
            </a:schemeClr>
          </a:lnRef>
          <a:fillRef idx="1">
            <a:schemeClr val="dk1"/>
          </a:fillRef>
          <a:effectRef idx="0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 u="sng"/>
          </a:p>
        </xdr:txBody>
      </xdr:sp>
      <xdr:sp macro="" textlink="">
        <xdr:nvSpPr>
          <xdr:cNvPr id="196" name="Up Arrow 4">
            <a:extLst>
              <a:ext uri="{FF2B5EF4-FFF2-40B4-BE49-F238E27FC236}">
                <a16:creationId xmlns:a16="http://schemas.microsoft.com/office/drawing/2014/main" id="{CDFF484F-EB85-4E14-A03D-17BDC2BD67BE}"/>
              </a:ext>
            </a:extLst>
          </xdr:cNvPr>
          <xdr:cNvSpPr/>
        </xdr:nvSpPr>
        <xdr:spPr>
          <a:xfrm rot="5400000" flipV="1">
            <a:off x="1830367" y="9899219"/>
            <a:ext cx="93423" cy="463942"/>
          </a:xfrm>
          <a:prstGeom prst="upArrow">
            <a:avLst/>
          </a:prstGeom>
        </xdr:spPr>
        <xdr:style>
          <a:lnRef idx="2">
            <a:schemeClr val="dk1">
              <a:shade val="50000"/>
            </a:schemeClr>
          </a:lnRef>
          <a:fillRef idx="1">
            <a:schemeClr val="dk1"/>
          </a:fillRef>
          <a:effectRef idx="0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 u="sng"/>
          </a:p>
        </xdr:txBody>
      </xdr:sp>
      <xdr:sp macro="" textlink="">
        <xdr:nvSpPr>
          <xdr:cNvPr id="197" name="Oval 196">
            <a:extLst>
              <a:ext uri="{FF2B5EF4-FFF2-40B4-BE49-F238E27FC236}">
                <a16:creationId xmlns:a16="http://schemas.microsoft.com/office/drawing/2014/main" id="{E1E56D6C-F7E8-4CDB-AE3D-CE7566FC317A}"/>
              </a:ext>
            </a:extLst>
          </xdr:cNvPr>
          <xdr:cNvSpPr/>
        </xdr:nvSpPr>
        <xdr:spPr>
          <a:xfrm rot="16200000">
            <a:off x="1835833" y="10165237"/>
            <a:ext cx="91440" cy="91440"/>
          </a:xfrm>
          <a:prstGeom prst="ellipse">
            <a:avLst/>
          </a:prstGeom>
          <a:solidFill>
            <a:schemeClr val="accent4"/>
          </a:solidFill>
          <a:ln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cxnSp macro="">
        <xdr:nvCxnSpPr>
          <xdr:cNvPr id="198" name="Straight Connector 197">
            <a:extLst>
              <a:ext uri="{FF2B5EF4-FFF2-40B4-BE49-F238E27FC236}">
                <a16:creationId xmlns:a16="http://schemas.microsoft.com/office/drawing/2014/main" id="{CD8901B5-966D-4976-BC0B-823C98F2DC79}"/>
              </a:ext>
            </a:extLst>
          </xdr:cNvPr>
          <xdr:cNvCxnSpPr/>
        </xdr:nvCxnSpPr>
        <xdr:spPr>
          <a:xfrm>
            <a:off x="1316299" y="10584013"/>
            <a:ext cx="1012723" cy="0"/>
          </a:xfrm>
          <a:prstGeom prst="line">
            <a:avLst/>
          </a:prstGeom>
        </xdr:spPr>
        <xdr:style>
          <a:lnRef idx="3">
            <a:schemeClr val="accent6"/>
          </a:lnRef>
          <a:fillRef idx="0">
            <a:schemeClr val="accent6"/>
          </a:fillRef>
          <a:effectRef idx="2">
            <a:schemeClr val="accent6"/>
          </a:effectRef>
          <a:fontRef idx="minor">
            <a:schemeClr val="tx1"/>
          </a:fontRef>
        </xdr:style>
      </xdr:cxnSp>
      <xdr:cxnSp macro="">
        <xdr:nvCxnSpPr>
          <xdr:cNvPr id="199" name="Straight Arrow Connector 198">
            <a:extLst>
              <a:ext uri="{FF2B5EF4-FFF2-40B4-BE49-F238E27FC236}">
                <a16:creationId xmlns:a16="http://schemas.microsoft.com/office/drawing/2014/main" id="{07A1ACBD-38E2-4402-8047-7A2E89082A4B}"/>
              </a:ext>
            </a:extLst>
          </xdr:cNvPr>
          <xdr:cNvCxnSpPr/>
        </xdr:nvCxnSpPr>
        <xdr:spPr>
          <a:xfrm flipV="1">
            <a:off x="1458322" y="10213013"/>
            <a:ext cx="422184" cy="369148"/>
          </a:xfrm>
          <a:prstGeom prst="straightConnector1">
            <a:avLst/>
          </a:prstGeom>
          <a:ln>
            <a:headEnd type="diamond" w="med" len="med"/>
            <a:tailEnd type="triangle" w="sm" len="lg"/>
          </a:ln>
        </xdr:spPr>
        <xdr:style>
          <a:lnRef idx="3">
            <a:schemeClr val="accent2"/>
          </a:lnRef>
          <a:fillRef idx="0">
            <a:schemeClr val="accent2"/>
          </a:fillRef>
          <a:effectRef idx="2">
            <a:schemeClr val="accent2"/>
          </a:effectRef>
          <a:fontRef idx="minor">
            <a:schemeClr val="tx1"/>
          </a:fontRef>
        </xdr:style>
      </xdr:cxnSp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9243CC-9041-4B0A-B65A-BDCFF168DA4C}">
  <sheetPr>
    <pageSetUpPr fitToPage="1"/>
  </sheetPr>
  <dimension ref="A1:AE64"/>
  <sheetViews>
    <sheetView showGridLines="0" tabSelected="1" topLeftCell="A2" zoomScaleNormal="100" workbookViewId="0">
      <selection activeCell="S9" sqref="S9:AB9"/>
    </sheetView>
  </sheetViews>
  <sheetFormatPr defaultColWidth="0" defaultRowHeight="0" customHeight="1" zeroHeight="1" x14ac:dyDescent="0.25"/>
  <cols>
    <col min="1" max="2" width="9.140625" style="1" customWidth="1"/>
    <col min="3" max="14" width="3.28515625" style="1" customWidth="1"/>
    <col min="15" max="30" width="9.140625" style="1" customWidth="1"/>
    <col min="31" max="31" width="0" style="1" hidden="1" customWidth="1"/>
    <col min="32" max="16384" width="9.140625" style="1" hidden="1"/>
  </cols>
  <sheetData>
    <row r="1" spans="2:29" ht="15" customHeight="1" x14ac:dyDescent="0.25"/>
    <row r="2" spans="2:29" ht="15" customHeight="1" thickBot="1" x14ac:dyDescent="0.3"/>
    <row r="3" spans="2:29" ht="15" customHeight="1" x14ac:dyDescent="0.25">
      <c r="B3" s="2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4"/>
    </row>
    <row r="4" spans="2:29" ht="15" customHeight="1" x14ac:dyDescent="0.25">
      <c r="B4" s="5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8"/>
    </row>
    <row r="5" spans="2:29" ht="20.100000000000001" customHeight="1" x14ac:dyDescent="0.25">
      <c r="B5" s="5"/>
      <c r="C5" s="89" t="s">
        <v>10</v>
      </c>
      <c r="D5" s="89"/>
      <c r="E5" s="89"/>
      <c r="F5" s="89"/>
      <c r="G5" s="89"/>
      <c r="H5" s="89"/>
      <c r="I5" s="87" t="s">
        <v>18</v>
      </c>
      <c r="J5" s="87"/>
      <c r="K5" s="87"/>
      <c r="L5" s="87"/>
      <c r="M5" s="87"/>
      <c r="N5" s="87"/>
      <c r="O5" s="87"/>
      <c r="P5" s="87"/>
      <c r="Q5" s="87"/>
      <c r="R5" s="87"/>
      <c r="S5" s="87"/>
      <c r="T5" s="87"/>
      <c r="U5" s="87"/>
      <c r="V5" s="87"/>
      <c r="W5" s="87"/>
      <c r="X5" s="87"/>
      <c r="Y5" s="87"/>
      <c r="Z5" s="87"/>
      <c r="AA5" s="87"/>
      <c r="AB5" s="88"/>
      <c r="AC5" s="8"/>
    </row>
    <row r="6" spans="2:29" ht="20.100000000000001" customHeight="1" x14ac:dyDescent="0.25">
      <c r="B6" s="5"/>
      <c r="C6" s="89" t="s">
        <v>9</v>
      </c>
      <c r="D6" s="89"/>
      <c r="E6" s="89"/>
      <c r="F6" s="89"/>
      <c r="G6" s="89"/>
      <c r="H6" s="89"/>
      <c r="I6" s="87" t="s">
        <v>19</v>
      </c>
      <c r="J6" s="87"/>
      <c r="K6" s="87"/>
      <c r="L6" s="87"/>
      <c r="M6" s="87"/>
      <c r="N6" s="87"/>
      <c r="O6" s="87"/>
      <c r="P6" s="87"/>
      <c r="Q6" s="87"/>
      <c r="R6" s="87"/>
      <c r="S6" s="87"/>
      <c r="T6" s="87"/>
      <c r="U6" s="87"/>
      <c r="V6" s="87"/>
      <c r="W6" s="87"/>
      <c r="X6" s="87"/>
      <c r="Y6" s="87"/>
      <c r="Z6" s="87"/>
      <c r="AA6" s="87"/>
      <c r="AB6" s="88"/>
      <c r="AC6" s="8"/>
    </row>
    <row r="7" spans="2:29" ht="20.100000000000001" customHeight="1" x14ac:dyDescent="0.25">
      <c r="B7" s="5"/>
      <c r="C7" s="89" t="s">
        <v>16</v>
      </c>
      <c r="D7" s="89"/>
      <c r="E7" s="89"/>
      <c r="F7" s="89"/>
      <c r="G7" s="89"/>
      <c r="H7" s="89"/>
      <c r="I7" s="87" t="s">
        <v>20</v>
      </c>
      <c r="J7" s="87"/>
      <c r="K7" s="87"/>
      <c r="L7" s="87"/>
      <c r="M7" s="87"/>
      <c r="N7" s="87"/>
      <c r="O7" s="87"/>
      <c r="P7" s="87"/>
      <c r="Q7" s="87"/>
      <c r="R7" s="87"/>
      <c r="S7" s="87"/>
      <c r="T7" s="87"/>
      <c r="U7" s="87"/>
      <c r="V7" s="87"/>
      <c r="W7" s="87"/>
      <c r="X7" s="87"/>
      <c r="Y7" s="87"/>
      <c r="Z7" s="87"/>
      <c r="AA7" s="87"/>
      <c r="AB7" s="88"/>
      <c r="AC7" s="8"/>
    </row>
    <row r="8" spans="2:29" ht="15" customHeight="1" x14ac:dyDescent="0.25">
      <c r="B8" s="5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8"/>
    </row>
    <row r="9" spans="2:29" ht="20.100000000000001" customHeight="1" x14ac:dyDescent="0.25">
      <c r="B9" s="5"/>
      <c r="C9" s="125" t="s">
        <v>28</v>
      </c>
      <c r="D9" s="125"/>
      <c r="E9" s="125"/>
      <c r="F9" s="125"/>
      <c r="G9" s="125"/>
      <c r="H9" s="125"/>
      <c r="I9" s="125"/>
      <c r="J9" s="125"/>
      <c r="K9" s="125"/>
      <c r="L9" s="125"/>
      <c r="M9" s="125"/>
      <c r="N9" s="125"/>
      <c r="O9" s="6"/>
      <c r="P9" s="6"/>
      <c r="Q9" s="89" t="s">
        <v>17</v>
      </c>
      <c r="R9" s="89"/>
      <c r="S9" s="91" t="s">
        <v>21</v>
      </c>
      <c r="T9" s="91"/>
      <c r="U9" s="91"/>
      <c r="V9" s="91"/>
      <c r="W9" s="91"/>
      <c r="X9" s="91"/>
      <c r="Y9" s="91"/>
      <c r="Z9" s="91"/>
      <c r="AA9" s="91"/>
      <c r="AB9" s="91"/>
      <c r="AC9" s="8"/>
    </row>
    <row r="10" spans="2:29" ht="15" customHeight="1" x14ac:dyDescent="0.25">
      <c r="B10" s="5"/>
      <c r="C10" s="125"/>
      <c r="D10" s="125"/>
      <c r="E10" s="125"/>
      <c r="F10" s="125"/>
      <c r="G10" s="125"/>
      <c r="H10" s="125"/>
      <c r="I10" s="125"/>
      <c r="J10" s="125"/>
      <c r="K10" s="125"/>
      <c r="L10" s="125"/>
      <c r="M10" s="125"/>
      <c r="N10" s="125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8"/>
    </row>
    <row r="11" spans="2:29" ht="15" customHeight="1" x14ac:dyDescent="0.25">
      <c r="B11" s="5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6"/>
      <c r="P11" s="6"/>
      <c r="Q11" s="90" t="s">
        <v>26</v>
      </c>
      <c r="R11" s="90"/>
      <c r="S11" s="90"/>
      <c r="T11" s="90"/>
      <c r="U11" s="90"/>
      <c r="V11" s="90"/>
      <c r="W11" s="90"/>
      <c r="X11" s="90"/>
      <c r="Y11" s="90"/>
      <c r="Z11" s="90"/>
      <c r="AA11" s="90"/>
      <c r="AB11" s="90"/>
      <c r="AC11" s="8"/>
    </row>
    <row r="12" spans="2:29" ht="15" customHeight="1" x14ac:dyDescent="0.25">
      <c r="B12" s="5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6"/>
      <c r="P12" s="6"/>
      <c r="Q12" s="90"/>
      <c r="R12" s="90"/>
      <c r="S12" s="90"/>
      <c r="T12" s="90"/>
      <c r="U12" s="90"/>
      <c r="V12" s="90"/>
      <c r="W12" s="90"/>
      <c r="X12" s="90"/>
      <c r="Y12" s="90"/>
      <c r="Z12" s="90"/>
      <c r="AA12" s="90"/>
      <c r="AB12" s="90"/>
      <c r="AC12" s="8"/>
    </row>
    <row r="13" spans="2:29" ht="15" customHeight="1" x14ac:dyDescent="0.25">
      <c r="B13" s="5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8"/>
    </row>
    <row r="14" spans="2:29" ht="15" customHeight="1" thickBot="1" x14ac:dyDescent="0.3">
      <c r="B14" s="5"/>
      <c r="C14" s="125"/>
      <c r="D14" s="125"/>
      <c r="E14" s="125"/>
      <c r="F14" s="125"/>
      <c r="G14" s="125"/>
      <c r="H14" s="125"/>
      <c r="I14" s="125"/>
      <c r="J14" s="125"/>
      <c r="K14" s="125"/>
      <c r="L14" s="125"/>
      <c r="M14" s="125"/>
      <c r="N14" s="125"/>
      <c r="O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8"/>
    </row>
    <row r="15" spans="2:29" ht="15" customHeight="1" thickBot="1" x14ac:dyDescent="0.3">
      <c r="B15" s="5"/>
      <c r="C15" s="125"/>
      <c r="D15" s="125"/>
      <c r="E15" s="125"/>
      <c r="F15" s="125"/>
      <c r="G15" s="125"/>
      <c r="H15" s="125"/>
      <c r="I15" s="125"/>
      <c r="J15" s="125"/>
      <c r="K15" s="125"/>
      <c r="L15" s="125"/>
      <c r="M15" s="125"/>
      <c r="N15" s="125"/>
      <c r="O15" s="6"/>
      <c r="S15" s="6"/>
      <c r="T15" s="6"/>
      <c r="U15" s="6"/>
      <c r="V15" s="6"/>
      <c r="W15" s="6"/>
      <c r="X15" s="6"/>
      <c r="Y15" s="7"/>
      <c r="Z15" s="2"/>
      <c r="AA15" s="96" t="s">
        <v>4</v>
      </c>
      <c r="AB15" s="97"/>
      <c r="AC15" s="8"/>
    </row>
    <row r="16" spans="2:29" ht="15" customHeight="1" x14ac:dyDescent="0.25">
      <c r="B16" s="5"/>
      <c r="C16" s="125"/>
      <c r="D16" s="125"/>
      <c r="E16" s="125"/>
      <c r="F16" s="125"/>
      <c r="G16" s="125"/>
      <c r="H16" s="125"/>
      <c r="I16" s="125"/>
      <c r="J16" s="125"/>
      <c r="K16" s="125"/>
      <c r="L16" s="125"/>
      <c r="M16" s="125"/>
      <c r="N16" s="125"/>
      <c r="O16" s="6"/>
      <c r="Q16" s="2"/>
      <c r="R16" s="64" t="s">
        <v>13</v>
      </c>
      <c r="S16" s="24">
        <f>IF(S20="NO",SUM(D34,E34,F34,G34,K36,K37,K38,K42,J42,C41),SUM(E34,F34,G34,K36,K37,K38,K42,J42,C41))</f>
        <v>1325</v>
      </c>
      <c r="T16" s="6"/>
      <c r="U16" s="124" t="s">
        <v>22</v>
      </c>
      <c r="V16" s="124"/>
      <c r="W16" s="124"/>
      <c r="X16" s="124"/>
      <c r="Y16" s="6"/>
      <c r="Z16" s="22" t="s">
        <v>2</v>
      </c>
      <c r="AA16" s="98"/>
      <c r="AB16" s="99"/>
      <c r="AC16" s="8"/>
    </row>
    <row r="17" spans="2:29" ht="15" customHeight="1" x14ac:dyDescent="0.25">
      <c r="B17" s="5"/>
      <c r="C17" s="125"/>
      <c r="D17" s="125"/>
      <c r="E17" s="125"/>
      <c r="F17" s="125"/>
      <c r="G17" s="125"/>
      <c r="H17" s="125"/>
      <c r="I17" s="125"/>
      <c r="J17" s="125"/>
      <c r="K17" s="125"/>
      <c r="L17" s="125"/>
      <c r="M17" s="125"/>
      <c r="N17" s="125"/>
      <c r="O17" s="6"/>
      <c r="P17" s="6"/>
      <c r="Q17" s="5"/>
      <c r="R17" s="63" t="s">
        <v>29</v>
      </c>
      <c r="S17" s="65">
        <f>MROUND(IF(S20="NO",SUM(G47*D34,G47*E34,G47*F34,G47*G34,M48*K36,M48*K37,M48*K38,L55*K42,L55*J42,F54*C41),SUM(G47*E34,G47*F34,G47*G34,M48*K36,M48*K37,M48*K38,L55*K42,L55*J42,F54*C41))/S16,0.005)</f>
        <v>2.5000000000000001E-2</v>
      </c>
      <c r="T17" s="6"/>
      <c r="U17" s="124"/>
      <c r="V17" s="124"/>
      <c r="W17" s="124"/>
      <c r="X17" s="124"/>
      <c r="Y17" s="6"/>
      <c r="Z17" s="5"/>
      <c r="AA17" s="98"/>
      <c r="AB17" s="99"/>
      <c r="AC17" s="8"/>
    </row>
    <row r="18" spans="2:29" ht="20.100000000000001" customHeight="1" thickBot="1" x14ac:dyDescent="0.3">
      <c r="B18" s="5"/>
      <c r="O18" s="6"/>
      <c r="P18" s="6"/>
      <c r="Q18" s="5"/>
      <c r="R18" s="63" t="s">
        <v>30</v>
      </c>
      <c r="S18" s="65">
        <f>MROUND(IF(S20="NO",SUM(G48*D34,G48*E34,G48*F34,G48*G34,M49*K36,M49*K37,M49*K38,L56*K42,L56*J42,F55*C41),SUM(G48*E34,G48*F34,G48*G34,M49*K36,M49*K37,M49*K38,L56*K42,L56*J42,F55*C41))/S16,0.005)</f>
        <v>0.01</v>
      </c>
      <c r="T18" s="6"/>
      <c r="U18" s="6"/>
      <c r="V18" s="6"/>
      <c r="W18" s="6"/>
      <c r="X18" s="6"/>
      <c r="Y18" s="6"/>
      <c r="Z18" s="58">
        <f>IF(Z16="NO",SUM(K35,K36,K37,K38,L42,K42,J42,C42,C41,G34),SUM(K36,K37,K38,L42,K42,J42,C42,C41,G34))</f>
        <v>1400</v>
      </c>
      <c r="AA18" s="59" t="s">
        <v>13</v>
      </c>
      <c r="AB18" s="8"/>
      <c r="AC18" s="8"/>
    </row>
    <row r="19" spans="2:29" ht="15" customHeight="1" x14ac:dyDescent="0.25">
      <c r="B19" s="5"/>
      <c r="C19" s="130" t="s">
        <v>6</v>
      </c>
      <c r="D19" s="131"/>
      <c r="E19" s="131"/>
      <c r="F19" s="131"/>
      <c r="G19" s="3"/>
      <c r="H19" s="134" t="s">
        <v>7</v>
      </c>
      <c r="I19" s="134"/>
      <c r="J19" s="134"/>
      <c r="K19" s="134"/>
      <c r="L19" s="134"/>
      <c r="M19" s="134"/>
      <c r="N19" s="135"/>
      <c r="O19" s="6"/>
      <c r="P19" s="6"/>
      <c r="Q19" s="100" t="s">
        <v>3</v>
      </c>
      <c r="R19" s="98"/>
      <c r="S19" s="8"/>
      <c r="T19" s="6"/>
      <c r="U19" s="6"/>
      <c r="V19" s="6"/>
      <c r="W19" s="6"/>
      <c r="X19" s="6"/>
      <c r="Y19" s="6"/>
      <c r="Z19" s="60">
        <f>MROUND(IF(Z16="NO",SUM(M48*K35,M48*K36,M48*K37,M48*K38,L55*L42,L55*K42,L55*J42,F54*C42,F54*C41,G47*G34),SUM(M48*K36,M48*K37,M48*K38,L55*L42,L55*K42,L55*J42,F54*C42,F54*C41,G47*G34))/Z18,0.005)</f>
        <v>2.5000000000000001E-2</v>
      </c>
      <c r="AA19" s="59" t="s">
        <v>29</v>
      </c>
      <c r="AB19" s="8"/>
      <c r="AC19" s="8"/>
    </row>
    <row r="20" spans="2:29" ht="15" customHeight="1" thickBot="1" x14ac:dyDescent="0.3">
      <c r="B20" s="5"/>
      <c r="C20" s="132"/>
      <c r="D20" s="133"/>
      <c r="E20" s="133"/>
      <c r="F20" s="133"/>
      <c r="G20" s="9"/>
      <c r="H20" s="136"/>
      <c r="I20" s="136"/>
      <c r="J20" s="136"/>
      <c r="K20" s="136"/>
      <c r="L20" s="136"/>
      <c r="M20" s="136"/>
      <c r="N20" s="137"/>
      <c r="O20" s="6"/>
      <c r="P20" s="6"/>
      <c r="Q20" s="100"/>
      <c r="R20" s="98"/>
      <c r="S20" s="23" t="s">
        <v>2</v>
      </c>
      <c r="T20" s="6"/>
      <c r="U20" s="6"/>
      <c r="V20" s="6"/>
      <c r="W20" s="6"/>
      <c r="X20" s="6"/>
      <c r="Y20" s="6"/>
      <c r="Z20" s="61">
        <f>MROUND(IF(Z16="NO",SUM(M49*K35,M49*K36,M49*K37,M49*K38,L56*L42,L56*K42,L56*J42,F55*C42,F55*C41,G48*G34),SUM(M49*K36,M49*K37,M49*K38,L56*L42,L56*K42,L56*J42,F55*C42,F55*C41,G48*G34))/Z18,0.005)</f>
        <v>0.01</v>
      </c>
      <c r="AA20" s="62" t="s">
        <v>30</v>
      </c>
      <c r="AB20" s="10"/>
      <c r="AC20" s="8"/>
    </row>
    <row r="21" spans="2:29" ht="20.100000000000001" customHeight="1" thickBot="1" x14ac:dyDescent="0.3">
      <c r="B21" s="5"/>
      <c r="O21" s="6"/>
      <c r="Q21" s="101"/>
      <c r="R21" s="102"/>
      <c r="S21" s="10"/>
      <c r="T21" s="6"/>
      <c r="U21" s="6"/>
      <c r="V21" s="6"/>
      <c r="W21" s="6"/>
      <c r="X21" s="6"/>
      <c r="Y21" s="6"/>
      <c r="Z21" s="6"/>
      <c r="AA21" s="6"/>
      <c r="AB21" s="6"/>
      <c r="AC21" s="8"/>
    </row>
    <row r="22" spans="2:29" ht="15" customHeight="1" x14ac:dyDescent="0.25">
      <c r="B22" s="5"/>
      <c r="C22" s="126" t="s">
        <v>6</v>
      </c>
      <c r="D22" s="127"/>
      <c r="E22" s="127"/>
      <c r="F22" s="127"/>
      <c r="G22" s="3"/>
      <c r="H22" s="134" t="s">
        <v>8</v>
      </c>
      <c r="I22" s="134"/>
      <c r="J22" s="134"/>
      <c r="K22" s="134"/>
      <c r="L22" s="134"/>
      <c r="M22" s="134"/>
      <c r="N22" s="135"/>
      <c r="O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8"/>
    </row>
    <row r="23" spans="2:29" ht="15" customHeight="1" thickBot="1" x14ac:dyDescent="0.3">
      <c r="B23" s="5"/>
      <c r="C23" s="128"/>
      <c r="D23" s="129"/>
      <c r="E23" s="129"/>
      <c r="F23" s="129"/>
      <c r="G23" s="9"/>
      <c r="H23" s="136"/>
      <c r="I23" s="136"/>
      <c r="J23" s="136"/>
      <c r="K23" s="136"/>
      <c r="L23" s="136"/>
      <c r="M23" s="136"/>
      <c r="N23" s="137"/>
      <c r="O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8"/>
    </row>
    <row r="24" spans="2:29" ht="15" customHeight="1" x14ac:dyDescent="0.25">
      <c r="B24" s="5"/>
      <c r="O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8"/>
    </row>
    <row r="25" spans="2:29" ht="15" customHeight="1" x14ac:dyDescent="0.25">
      <c r="B25" s="5"/>
      <c r="C25" s="86" t="s">
        <v>27</v>
      </c>
      <c r="D25" s="86"/>
      <c r="E25" s="86"/>
      <c r="F25" s="86"/>
      <c r="G25" s="86"/>
      <c r="H25" s="86"/>
      <c r="I25" s="86"/>
      <c r="J25" s="86"/>
      <c r="K25" s="86"/>
      <c r="L25" s="86"/>
      <c r="M25" s="86"/>
      <c r="N25" s="8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8"/>
    </row>
    <row r="26" spans="2:29" ht="15" customHeight="1" x14ac:dyDescent="0.25">
      <c r="B26" s="5"/>
      <c r="C26" s="86"/>
      <c r="D26" s="86"/>
      <c r="E26" s="86"/>
      <c r="F26" s="86"/>
      <c r="G26" s="86"/>
      <c r="H26" s="86"/>
      <c r="I26" s="86"/>
      <c r="J26" s="86"/>
      <c r="K26" s="86"/>
      <c r="L26" s="86"/>
      <c r="M26" s="86"/>
      <c r="N26" s="8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B26" s="93" t="s">
        <v>24</v>
      </c>
      <c r="AC26" s="8"/>
    </row>
    <row r="27" spans="2:29" ht="15" customHeight="1" x14ac:dyDescent="0.25">
      <c r="B27" s="5"/>
      <c r="O27" s="6"/>
      <c r="P27" s="6"/>
      <c r="Q27" s="93" t="s">
        <v>23</v>
      </c>
      <c r="R27" s="6"/>
      <c r="S27" s="6"/>
      <c r="T27" s="6"/>
      <c r="U27" s="6"/>
      <c r="V27" s="6"/>
      <c r="W27" s="6"/>
      <c r="X27" s="6"/>
      <c r="Y27" s="6"/>
      <c r="Z27" s="6"/>
      <c r="AB27" s="93"/>
      <c r="AC27" s="8"/>
    </row>
    <row r="28" spans="2:29" ht="15" customHeight="1" x14ac:dyDescent="0.25">
      <c r="B28" s="5"/>
      <c r="C28" s="66" t="s">
        <v>11</v>
      </c>
      <c r="D28" s="66"/>
      <c r="E28" s="66"/>
      <c r="F28" s="66"/>
      <c r="G28" s="80" t="s">
        <v>34</v>
      </c>
      <c r="H28" s="80"/>
      <c r="I28" s="80"/>
      <c r="J28" s="80"/>
      <c r="K28" s="80"/>
      <c r="L28" s="80"/>
      <c r="M28" s="80"/>
      <c r="N28" s="80"/>
      <c r="O28" s="6"/>
      <c r="P28" s="6"/>
      <c r="Q28" s="93"/>
      <c r="R28" s="6"/>
      <c r="S28" s="6"/>
      <c r="T28" s="6"/>
      <c r="U28" s="6"/>
      <c r="V28" s="6"/>
      <c r="W28" s="6"/>
      <c r="X28" s="6"/>
      <c r="Y28" s="6"/>
      <c r="Z28" s="6"/>
      <c r="AB28" s="93"/>
      <c r="AC28" s="8"/>
    </row>
    <row r="29" spans="2:29" ht="15" customHeight="1" x14ac:dyDescent="0.25">
      <c r="B29" s="5"/>
      <c r="C29" s="66" t="s">
        <v>12</v>
      </c>
      <c r="D29" s="66"/>
      <c r="E29" s="66"/>
      <c r="F29" s="66"/>
      <c r="G29" s="67">
        <v>2040</v>
      </c>
      <c r="H29" s="67"/>
      <c r="I29" s="67"/>
      <c r="J29" s="67"/>
      <c r="K29" s="67"/>
      <c r="L29" s="67"/>
      <c r="M29" s="67"/>
      <c r="N29" s="67"/>
      <c r="O29" s="6"/>
      <c r="P29" s="6"/>
      <c r="Q29" s="93"/>
      <c r="R29" s="6"/>
      <c r="S29" s="6"/>
      <c r="T29" s="6"/>
      <c r="U29" s="6"/>
      <c r="V29" s="6"/>
      <c r="W29" s="6"/>
      <c r="X29" s="6"/>
      <c r="Y29" s="6"/>
      <c r="Z29" s="6"/>
      <c r="AB29" s="93"/>
      <c r="AC29" s="8"/>
    </row>
    <row r="30" spans="2:29" ht="15" customHeight="1" x14ac:dyDescent="0.25">
      <c r="B30" s="5"/>
      <c r="O30" s="6"/>
      <c r="P30" s="6"/>
      <c r="Q30" s="93"/>
      <c r="R30" s="6"/>
      <c r="S30" s="6"/>
      <c r="T30" s="6"/>
      <c r="U30" s="6"/>
      <c r="V30" s="6"/>
      <c r="W30" s="6"/>
      <c r="X30" s="6"/>
      <c r="Y30" s="6"/>
      <c r="Z30" s="6"/>
      <c r="AB30" s="93"/>
      <c r="AC30" s="8"/>
    </row>
    <row r="31" spans="2:29" ht="15" customHeight="1" x14ac:dyDescent="0.25">
      <c r="B31" s="5"/>
      <c r="C31" s="66" t="s">
        <v>14</v>
      </c>
      <c r="D31" s="66"/>
      <c r="E31" s="66"/>
      <c r="F31" s="66"/>
      <c r="G31" s="68">
        <v>44076</v>
      </c>
      <c r="H31" s="68"/>
      <c r="I31" s="68"/>
      <c r="J31" s="68"/>
      <c r="K31" s="68"/>
      <c r="L31" s="68"/>
      <c r="M31" s="68"/>
      <c r="N31" s="68"/>
      <c r="O31" s="6"/>
      <c r="P31" s="6"/>
      <c r="Q31" s="93"/>
      <c r="R31" s="6"/>
      <c r="S31" s="6"/>
      <c r="T31" s="6"/>
      <c r="U31" s="6"/>
      <c r="V31" s="6"/>
      <c r="W31" s="6"/>
      <c r="X31" s="6"/>
      <c r="Y31" s="6"/>
      <c r="Z31" s="6"/>
      <c r="AB31" s="93"/>
      <c r="AC31" s="8"/>
    </row>
    <row r="32" spans="2:29" ht="15" customHeight="1" x14ac:dyDescent="0.25">
      <c r="B32" s="5"/>
      <c r="C32" s="66"/>
      <c r="D32" s="66"/>
      <c r="E32" s="66"/>
      <c r="F32" s="66"/>
      <c r="G32" s="68"/>
      <c r="H32" s="68"/>
      <c r="I32" s="68"/>
      <c r="J32" s="68"/>
      <c r="K32" s="68"/>
      <c r="L32" s="68"/>
      <c r="M32" s="68"/>
      <c r="N32" s="68"/>
      <c r="O32" s="6"/>
      <c r="P32" s="6"/>
      <c r="Q32" s="93"/>
      <c r="R32" s="6"/>
      <c r="S32" s="6"/>
      <c r="T32" s="6"/>
      <c r="U32" s="6"/>
      <c r="V32" s="6"/>
      <c r="W32" s="6"/>
      <c r="X32" s="6"/>
      <c r="Y32" s="6"/>
      <c r="Z32" s="6"/>
      <c r="AB32" s="93"/>
      <c r="AC32" s="8"/>
    </row>
    <row r="33" spans="2:29" ht="15" customHeight="1" thickBot="1" x14ac:dyDescent="0.3">
      <c r="B33" s="5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93"/>
      <c r="R33" s="6"/>
      <c r="S33" s="6"/>
      <c r="T33" s="6"/>
      <c r="U33" s="6"/>
      <c r="V33" s="6"/>
      <c r="W33" s="6"/>
      <c r="X33" s="6"/>
      <c r="Y33" s="6"/>
      <c r="Z33" s="6"/>
      <c r="AB33" s="93"/>
      <c r="AC33" s="8"/>
    </row>
    <row r="34" spans="2:29" ht="15" customHeight="1" x14ac:dyDescent="0.25">
      <c r="B34" s="5"/>
      <c r="C34" s="11"/>
      <c r="D34" s="82">
        <v>50</v>
      </c>
      <c r="E34" s="82">
        <v>100</v>
      </c>
      <c r="F34" s="82">
        <v>75</v>
      </c>
      <c r="G34" s="82">
        <v>0</v>
      </c>
      <c r="H34" s="103" t="s">
        <v>0</v>
      </c>
      <c r="I34" s="3"/>
      <c r="J34" s="3"/>
      <c r="K34" s="3"/>
      <c r="L34" s="3"/>
      <c r="M34" s="3"/>
      <c r="N34" s="4"/>
      <c r="O34" s="6"/>
      <c r="P34" s="6"/>
      <c r="Q34" s="93"/>
      <c r="R34" s="6"/>
      <c r="S34" s="6"/>
      <c r="T34" s="6"/>
      <c r="U34" s="6"/>
      <c r="V34" s="6"/>
      <c r="W34" s="6"/>
      <c r="X34" s="6"/>
      <c r="Y34" s="6"/>
      <c r="Z34" s="6"/>
      <c r="AB34" s="93"/>
      <c r="AC34" s="8"/>
    </row>
    <row r="35" spans="2:29" ht="15" customHeight="1" x14ac:dyDescent="0.25">
      <c r="B35" s="5"/>
      <c r="C35" s="12"/>
      <c r="D35" s="83"/>
      <c r="E35" s="83"/>
      <c r="F35" s="83"/>
      <c r="G35" s="83"/>
      <c r="H35" s="104"/>
      <c r="I35" s="13"/>
      <c r="J35" s="13"/>
      <c r="K35" s="80">
        <v>75</v>
      </c>
      <c r="L35" s="80"/>
      <c r="M35" s="80"/>
      <c r="N35" s="81"/>
      <c r="O35" s="6"/>
      <c r="P35" s="6"/>
      <c r="Q35" s="93"/>
      <c r="R35" s="6"/>
      <c r="S35" s="6"/>
      <c r="T35" s="6"/>
      <c r="U35" s="6"/>
      <c r="V35" s="6"/>
      <c r="W35" s="6"/>
      <c r="X35" s="6"/>
      <c r="Y35" s="6"/>
      <c r="Z35" s="6"/>
      <c r="AB35" s="93"/>
      <c r="AC35" s="8"/>
    </row>
    <row r="36" spans="2:29" ht="15" customHeight="1" x14ac:dyDescent="0.25">
      <c r="B36" s="5"/>
      <c r="C36" s="12"/>
      <c r="D36" s="83"/>
      <c r="E36" s="83"/>
      <c r="F36" s="83"/>
      <c r="G36" s="83"/>
      <c r="H36" s="104"/>
      <c r="I36" s="13"/>
      <c r="J36" s="13"/>
      <c r="K36" s="80">
        <v>500</v>
      </c>
      <c r="L36" s="80"/>
      <c r="M36" s="80"/>
      <c r="N36" s="81"/>
      <c r="O36" s="6"/>
      <c r="P36" s="6"/>
      <c r="Q36" s="93"/>
      <c r="R36" s="6"/>
      <c r="S36" s="6"/>
      <c r="T36" s="6"/>
      <c r="U36" s="6"/>
      <c r="V36" s="6"/>
      <c r="W36" s="6"/>
      <c r="X36" s="6"/>
      <c r="Y36" s="6"/>
      <c r="Z36" s="6"/>
      <c r="AB36" s="93"/>
      <c r="AC36" s="8"/>
    </row>
    <row r="37" spans="2:29" ht="15" customHeight="1" x14ac:dyDescent="0.25">
      <c r="B37" s="5"/>
      <c r="C37" s="12"/>
      <c r="D37" s="83"/>
      <c r="E37" s="83"/>
      <c r="F37" s="83"/>
      <c r="G37" s="83"/>
      <c r="H37" s="104"/>
      <c r="I37" s="13"/>
      <c r="J37" s="13"/>
      <c r="K37" s="80">
        <v>100</v>
      </c>
      <c r="L37" s="80"/>
      <c r="M37" s="80"/>
      <c r="N37" s="81"/>
      <c r="O37" s="6"/>
      <c r="P37" s="6"/>
      <c r="Q37" s="93"/>
      <c r="R37" s="6"/>
      <c r="S37" s="6"/>
      <c r="T37" s="6"/>
      <c r="U37" s="6"/>
      <c r="V37" s="6"/>
      <c r="W37" s="6"/>
      <c r="X37" s="6"/>
      <c r="Y37" s="6"/>
      <c r="Z37" s="6"/>
      <c r="AB37" s="93"/>
      <c r="AC37" s="8"/>
    </row>
    <row r="38" spans="2:29" ht="15" customHeight="1" x14ac:dyDescent="0.25">
      <c r="B38" s="5"/>
      <c r="C38" s="12"/>
      <c r="D38" s="13"/>
      <c r="E38" s="13"/>
      <c r="F38" s="13"/>
      <c r="G38" s="13"/>
      <c r="H38" s="104"/>
      <c r="I38" s="13"/>
      <c r="J38" s="13"/>
      <c r="K38" s="80">
        <v>0</v>
      </c>
      <c r="L38" s="80"/>
      <c r="M38" s="80"/>
      <c r="N38" s="81"/>
      <c r="O38" s="6"/>
      <c r="P38" s="6"/>
      <c r="Q38" s="93"/>
      <c r="R38" s="6"/>
      <c r="S38" s="6"/>
      <c r="T38" s="6"/>
      <c r="U38" s="6"/>
      <c r="V38" s="6"/>
      <c r="W38" s="6"/>
      <c r="X38" s="6"/>
      <c r="Y38" s="6"/>
      <c r="Z38" s="6"/>
      <c r="AB38" s="93"/>
      <c r="AC38" s="8"/>
    </row>
    <row r="39" spans="2:29" ht="15" customHeight="1" x14ac:dyDescent="0.25">
      <c r="B39" s="5"/>
      <c r="C39" s="12"/>
      <c r="D39" s="13"/>
      <c r="E39" s="13"/>
      <c r="F39" s="13"/>
      <c r="G39" s="13"/>
      <c r="H39" s="105"/>
      <c r="I39" s="106" t="s">
        <v>0</v>
      </c>
      <c r="J39" s="107"/>
      <c r="K39" s="107"/>
      <c r="L39" s="107"/>
      <c r="M39" s="107"/>
      <c r="N39" s="108"/>
      <c r="O39" s="6"/>
      <c r="P39" s="6"/>
      <c r="Q39" s="93"/>
      <c r="R39" s="6"/>
      <c r="S39" s="6"/>
      <c r="T39" s="6"/>
      <c r="U39" s="6"/>
      <c r="V39" s="6"/>
      <c r="W39" s="6"/>
      <c r="X39" s="6"/>
      <c r="Y39" s="6"/>
      <c r="Z39" s="6"/>
      <c r="AA39" s="6"/>
      <c r="AC39" s="8"/>
    </row>
    <row r="40" spans="2:29" ht="15" customHeight="1" x14ac:dyDescent="0.25">
      <c r="B40" s="5"/>
      <c r="C40" s="72"/>
      <c r="D40" s="73"/>
      <c r="E40" s="73"/>
      <c r="F40" s="73"/>
      <c r="G40" s="73"/>
      <c r="H40" s="74"/>
      <c r="I40" s="69" t="s">
        <v>0</v>
      </c>
      <c r="J40" s="13"/>
      <c r="K40" s="13"/>
      <c r="L40" s="13"/>
      <c r="M40" s="13"/>
      <c r="N40" s="14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C40" s="8"/>
    </row>
    <row r="41" spans="2:29" ht="15" customHeight="1" thickBot="1" x14ac:dyDescent="0.3">
      <c r="B41" s="5"/>
      <c r="C41" s="75">
        <v>0</v>
      </c>
      <c r="D41" s="76"/>
      <c r="E41" s="76"/>
      <c r="F41" s="76"/>
      <c r="G41" s="13"/>
      <c r="H41" s="13"/>
      <c r="I41" s="70"/>
      <c r="J41" s="13"/>
      <c r="K41" s="13"/>
      <c r="L41" s="13"/>
      <c r="M41" s="13"/>
      <c r="N41" s="14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C41" s="8"/>
    </row>
    <row r="42" spans="2:29" ht="15" customHeight="1" x14ac:dyDescent="0.25">
      <c r="B42" s="5"/>
      <c r="C42" s="94">
        <v>125</v>
      </c>
      <c r="D42" s="95"/>
      <c r="E42" s="95"/>
      <c r="F42" s="95"/>
      <c r="G42" s="13"/>
      <c r="H42" s="13"/>
      <c r="I42" s="70"/>
      <c r="J42" s="84">
        <v>0</v>
      </c>
      <c r="K42" s="84">
        <v>500</v>
      </c>
      <c r="L42" s="84">
        <v>100</v>
      </c>
      <c r="M42" s="84">
        <v>200</v>
      </c>
      <c r="N42" s="15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2"/>
      <c r="AA42" s="96" t="s">
        <v>5</v>
      </c>
      <c r="AB42" s="97"/>
      <c r="AC42" s="8"/>
    </row>
    <row r="43" spans="2:29" ht="15" customHeight="1" thickBot="1" x14ac:dyDescent="0.3">
      <c r="B43" s="5"/>
      <c r="C43" s="75">
        <v>600</v>
      </c>
      <c r="D43" s="76"/>
      <c r="E43" s="76"/>
      <c r="F43" s="76"/>
      <c r="G43" s="13"/>
      <c r="H43" s="13"/>
      <c r="I43" s="70"/>
      <c r="J43" s="84"/>
      <c r="K43" s="84"/>
      <c r="L43" s="84"/>
      <c r="M43" s="84"/>
      <c r="N43" s="1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22" t="s">
        <v>2</v>
      </c>
      <c r="AA43" s="98"/>
      <c r="AB43" s="99"/>
      <c r="AC43" s="8"/>
    </row>
    <row r="44" spans="2:29" ht="15" customHeight="1" x14ac:dyDescent="0.25">
      <c r="B44" s="5"/>
      <c r="C44" s="75">
        <v>200</v>
      </c>
      <c r="D44" s="76"/>
      <c r="E44" s="76"/>
      <c r="F44" s="76"/>
      <c r="G44" s="13"/>
      <c r="H44" s="13"/>
      <c r="I44" s="70"/>
      <c r="J44" s="84"/>
      <c r="K44" s="84"/>
      <c r="L44" s="84"/>
      <c r="M44" s="84"/>
      <c r="N44" s="16"/>
      <c r="O44" s="6"/>
      <c r="P44" s="6"/>
      <c r="Q44" s="2"/>
      <c r="R44" s="64" t="s">
        <v>13</v>
      </c>
      <c r="S44" s="24">
        <f>IF(S48="NO",SUM(C44,C43,C42,C41,E34,F34,G34,K37,K38,J42),SUM(C43,C42,C41,E34,F34,G34,K37,K38,J42))</f>
        <v>1200</v>
      </c>
      <c r="T44" s="6"/>
      <c r="U44" s="6"/>
      <c r="V44" s="6"/>
      <c r="W44" s="6"/>
      <c r="X44" s="6"/>
      <c r="Y44" s="6"/>
      <c r="Z44" s="5"/>
      <c r="AA44" s="98"/>
      <c r="AB44" s="99"/>
      <c r="AC44" s="8"/>
    </row>
    <row r="45" spans="2:29" ht="20.100000000000001" customHeight="1" thickBot="1" x14ac:dyDescent="0.3">
      <c r="B45" s="5"/>
      <c r="C45" s="77" t="s">
        <v>31</v>
      </c>
      <c r="D45" s="78"/>
      <c r="E45" s="78"/>
      <c r="F45" s="78"/>
      <c r="G45" s="78"/>
      <c r="H45" s="79"/>
      <c r="I45" s="71"/>
      <c r="J45" s="85"/>
      <c r="K45" s="85"/>
      <c r="L45" s="85"/>
      <c r="M45" s="85"/>
      <c r="N45" s="17"/>
      <c r="O45" s="6"/>
      <c r="P45" s="6"/>
      <c r="Q45" s="5"/>
      <c r="R45" s="63" t="s">
        <v>29</v>
      </c>
      <c r="S45" s="65">
        <f>MROUND(IF(S48="NO",SUM(F54*C44,F54*C43,F54*C42,F54*C41,G47*E34,G47*F34,G47*G34,M48*K37,M48*K38,L55*J42),SUM(F54*C43,F54*C42,F54*C41,G47*E34,G47*F34,G47*G34,M48*K37,M48*K38,L55*J42))/S44,0.005)</f>
        <v>0.02</v>
      </c>
      <c r="T45" s="6"/>
      <c r="U45" s="6"/>
      <c r="V45" s="6"/>
      <c r="W45" s="6"/>
      <c r="X45" s="6"/>
      <c r="Y45" s="6"/>
      <c r="Z45" s="58">
        <f>IF(Z43="NO",SUM(M42,L42,K42,J42,C43,C42,C41,F34,G34,K38),SUM(L42,K42,J42,C43,C42,C41,F34,G34,K38))</f>
        <v>1600</v>
      </c>
      <c r="AA45" s="59" t="s">
        <v>13</v>
      </c>
      <c r="AB45" s="8"/>
      <c r="AC45" s="8"/>
    </row>
    <row r="46" spans="2:29" ht="20.100000000000001" customHeight="1" thickBot="1" x14ac:dyDescent="0.3">
      <c r="B46" s="5"/>
      <c r="C46" s="6"/>
      <c r="O46" s="6"/>
      <c r="P46" s="6"/>
      <c r="Q46" s="5"/>
      <c r="R46" s="63" t="s">
        <v>30</v>
      </c>
      <c r="S46" s="65">
        <f>MROUND(IF(S48="NO",SUM(F55*C44,F55*C43,F55*C42,F55*C41,G48*E34,G48*F34,G48*G34,M49*K37,M49*K38,L56*J42),SUM(F55*C43,F55*C42,F55*C41,G48*E34,G48*F34,G48*G34,M49*K37,M49*K38,L56*J42))/S44,0.005)</f>
        <v>1.4999999999999999E-2</v>
      </c>
      <c r="T46" s="6"/>
      <c r="U46" s="6"/>
      <c r="V46" s="6"/>
      <c r="W46" s="6"/>
      <c r="X46" s="6"/>
      <c r="Y46" s="6"/>
      <c r="Z46" s="60">
        <f>MROUND(IF(Z43="NO",SUM(L55*M42,L55*L42,L55*K42,L55*J42,F54*C43,F54*C42,F54*C41,G47*F34,G47*G34,M48*K38),SUM(L55*L42,L55*K42,L55*J42,F54*C43,F54*C42,F54*C41,G47*F34,G47*G34,M48*K38))/Z45,0.005)</f>
        <v>2.5000000000000001E-2</v>
      </c>
      <c r="AA46" s="59" t="s">
        <v>29</v>
      </c>
      <c r="AB46" s="8"/>
      <c r="AC46" s="8"/>
    </row>
    <row r="47" spans="2:29" ht="15" customHeight="1" thickBot="1" x14ac:dyDescent="0.3">
      <c r="B47" s="5"/>
      <c r="C47" s="26"/>
      <c r="D47" s="27"/>
      <c r="E47" s="28"/>
      <c r="F47" s="28" t="s">
        <v>29</v>
      </c>
      <c r="G47" s="138">
        <v>0.02</v>
      </c>
      <c r="H47" s="139"/>
      <c r="I47" s="29"/>
      <c r="J47" s="29"/>
      <c r="K47" s="29"/>
      <c r="L47" s="29"/>
      <c r="M47" s="29"/>
      <c r="N47" s="30"/>
      <c r="O47" s="6"/>
      <c r="P47" s="18"/>
      <c r="Q47" s="100" t="s">
        <v>1</v>
      </c>
      <c r="R47" s="98"/>
      <c r="S47" s="8"/>
      <c r="T47" s="6"/>
      <c r="U47" s="6"/>
      <c r="V47" s="6"/>
      <c r="W47" s="6"/>
      <c r="X47" s="6"/>
      <c r="Y47" s="6"/>
      <c r="Z47" s="61">
        <f>MROUND(IF(Z43="NO",SUM(L56*M42,L56*L42,L56*K42,L56*J42,F55*C43,F55*C42,F55*C41,G48*F34,G48*G34,M49*K38),SUM(L56*L42,L56*K42,L56*J42,F55*C43,F55*C42,F55*C41,G48*F34,G48*G34,M49*K38))/Z45,0.005)</f>
        <v>0.01</v>
      </c>
      <c r="AA47" s="62" t="s">
        <v>30</v>
      </c>
      <c r="AB47" s="10"/>
      <c r="AC47" s="8"/>
    </row>
    <row r="48" spans="2:29" ht="15" customHeight="1" x14ac:dyDescent="0.25">
      <c r="B48" s="5"/>
      <c r="C48" s="31"/>
      <c r="D48" s="32"/>
      <c r="E48" s="33"/>
      <c r="F48" s="33" t="s">
        <v>30</v>
      </c>
      <c r="G48" s="109">
        <v>0.01</v>
      </c>
      <c r="H48" s="140"/>
      <c r="I48" s="35"/>
      <c r="J48" s="35"/>
      <c r="K48" s="36"/>
      <c r="L48" s="33" t="s">
        <v>29</v>
      </c>
      <c r="M48" s="109">
        <v>0.03</v>
      </c>
      <c r="N48" s="110"/>
      <c r="O48" s="18"/>
      <c r="P48" s="18"/>
      <c r="Q48" s="100"/>
      <c r="R48" s="98"/>
      <c r="S48" s="23" t="s">
        <v>2</v>
      </c>
      <c r="T48" s="6"/>
      <c r="U48" s="124" t="s">
        <v>25</v>
      </c>
      <c r="V48" s="124"/>
      <c r="W48" s="124"/>
      <c r="X48" s="124"/>
      <c r="Y48" s="6"/>
      <c r="Z48" s="6"/>
      <c r="AA48" s="6"/>
      <c r="AB48" s="6"/>
      <c r="AC48" s="8"/>
    </row>
    <row r="49" spans="2:29" ht="15" customHeight="1" thickBot="1" x14ac:dyDescent="0.3">
      <c r="B49" s="5"/>
      <c r="C49" s="31"/>
      <c r="D49" s="32"/>
      <c r="E49" s="32"/>
      <c r="F49" s="32"/>
      <c r="G49" s="32"/>
      <c r="H49" s="34"/>
      <c r="I49" s="35"/>
      <c r="J49" s="35"/>
      <c r="K49" s="36"/>
      <c r="L49" s="33" t="s">
        <v>30</v>
      </c>
      <c r="M49" s="109">
        <v>1.4999999999999999E-2</v>
      </c>
      <c r="N49" s="110"/>
      <c r="O49" s="18"/>
      <c r="P49" s="18"/>
      <c r="Q49" s="101"/>
      <c r="R49" s="102"/>
      <c r="S49" s="10"/>
      <c r="T49" s="6"/>
      <c r="U49" s="124"/>
      <c r="V49" s="124"/>
      <c r="W49" s="124"/>
      <c r="X49" s="124"/>
      <c r="Y49" s="6"/>
      <c r="Z49" s="6"/>
      <c r="AA49" s="6"/>
      <c r="AB49" s="6"/>
      <c r="AC49" s="8"/>
    </row>
    <row r="50" spans="2:29" ht="15" customHeight="1" x14ac:dyDescent="0.25">
      <c r="B50" s="5"/>
      <c r="C50" s="31"/>
      <c r="D50" s="37"/>
      <c r="E50" s="37"/>
      <c r="F50" s="37"/>
      <c r="G50" s="37"/>
      <c r="H50" s="34"/>
      <c r="I50" s="35"/>
      <c r="J50" s="35"/>
      <c r="K50" s="36"/>
      <c r="L50" s="32"/>
      <c r="M50" s="32"/>
      <c r="N50" s="38"/>
      <c r="O50" s="18"/>
      <c r="P50" s="18"/>
      <c r="Q50" s="21"/>
      <c r="R50" s="21"/>
      <c r="S50" s="6"/>
      <c r="T50" s="6"/>
      <c r="U50" s="6"/>
      <c r="V50" s="6"/>
      <c r="W50" s="6"/>
      <c r="X50" s="6"/>
      <c r="Y50" s="6"/>
      <c r="Z50" s="6"/>
      <c r="AA50" s="6"/>
      <c r="AB50" s="6"/>
      <c r="AC50" s="8"/>
    </row>
    <row r="51" spans="2:29" ht="20.100000000000001" customHeight="1" x14ac:dyDescent="0.25">
      <c r="B51" s="5"/>
      <c r="C51" s="31"/>
      <c r="D51" s="35"/>
      <c r="E51" s="35"/>
      <c r="F51" s="35"/>
      <c r="G51" s="35"/>
      <c r="H51" s="39"/>
      <c r="I51" s="40"/>
      <c r="J51" s="41"/>
      <c r="K51" s="41"/>
      <c r="L51" s="41"/>
      <c r="M51" s="41"/>
      <c r="N51" s="42"/>
      <c r="O51" s="18"/>
      <c r="P51" s="92" t="s">
        <v>15</v>
      </c>
      <c r="Q51" s="92"/>
      <c r="R51" s="92"/>
      <c r="S51" s="92"/>
      <c r="T51" s="92"/>
      <c r="U51" s="6"/>
      <c r="V51" s="6"/>
      <c r="W51" s="6"/>
      <c r="X51" s="6"/>
      <c r="Y51" s="6"/>
      <c r="Z51" s="6"/>
      <c r="AA51" s="6"/>
      <c r="AB51" s="6"/>
      <c r="AC51" s="8"/>
    </row>
    <row r="52" spans="2:29" ht="15" customHeight="1" x14ac:dyDescent="0.25">
      <c r="B52" s="5"/>
      <c r="C52" s="43"/>
      <c r="D52" s="44"/>
      <c r="E52" s="44"/>
      <c r="F52" s="44"/>
      <c r="G52" s="44"/>
      <c r="H52" s="45"/>
      <c r="I52" s="46"/>
      <c r="J52" s="35"/>
      <c r="K52" s="35"/>
      <c r="L52" s="35"/>
      <c r="M52" s="35"/>
      <c r="N52" s="47"/>
      <c r="O52" s="18"/>
      <c r="P52" s="18"/>
      <c r="Q52" s="21"/>
      <c r="R52" s="21"/>
      <c r="S52" s="6"/>
      <c r="T52" s="6"/>
      <c r="U52" s="6"/>
      <c r="V52" s="6"/>
      <c r="W52" s="6"/>
      <c r="X52" s="6"/>
      <c r="Y52" s="6"/>
      <c r="Z52" s="6"/>
      <c r="AA52" s="6"/>
      <c r="AB52" s="6"/>
      <c r="AC52" s="8"/>
    </row>
    <row r="53" spans="2:29" ht="15" customHeight="1" x14ac:dyDescent="0.25">
      <c r="B53" s="5"/>
      <c r="C53" s="50"/>
      <c r="D53" s="37"/>
      <c r="E53" s="37"/>
      <c r="F53" s="37"/>
      <c r="G53" s="37"/>
      <c r="H53" s="35"/>
      <c r="I53" s="49"/>
      <c r="J53" s="51"/>
      <c r="K53" s="36"/>
      <c r="L53" s="36"/>
      <c r="M53" s="36"/>
      <c r="N53" s="52"/>
      <c r="O53" s="18"/>
      <c r="P53" s="115"/>
      <c r="Q53" s="116"/>
      <c r="R53" s="116"/>
      <c r="S53" s="116"/>
      <c r="T53" s="116"/>
      <c r="U53" s="116"/>
      <c r="V53" s="116"/>
      <c r="W53" s="116"/>
      <c r="X53" s="116"/>
      <c r="Y53" s="116"/>
      <c r="Z53" s="116"/>
      <c r="AA53" s="116"/>
      <c r="AB53" s="117"/>
      <c r="AC53" s="8"/>
    </row>
    <row r="54" spans="2:29" ht="15" customHeight="1" x14ac:dyDescent="0.25">
      <c r="B54" s="5"/>
      <c r="C54" s="48"/>
      <c r="D54" s="36"/>
      <c r="E54" s="33" t="s">
        <v>29</v>
      </c>
      <c r="F54" s="109">
        <v>0.02</v>
      </c>
      <c r="G54" s="109"/>
      <c r="H54" s="35"/>
      <c r="I54" s="49"/>
      <c r="J54" s="51"/>
      <c r="K54" s="32"/>
      <c r="L54" s="32"/>
      <c r="M54" s="32"/>
      <c r="N54" s="53"/>
      <c r="O54" s="18"/>
      <c r="P54" s="118"/>
      <c r="Q54" s="119"/>
      <c r="R54" s="119"/>
      <c r="S54" s="119"/>
      <c r="T54" s="119"/>
      <c r="U54" s="119"/>
      <c r="V54" s="119"/>
      <c r="W54" s="119"/>
      <c r="X54" s="119"/>
      <c r="Y54" s="119"/>
      <c r="Z54" s="119"/>
      <c r="AA54" s="119"/>
      <c r="AB54" s="120"/>
      <c r="AC54" s="8"/>
    </row>
    <row r="55" spans="2:29" ht="15" customHeight="1" x14ac:dyDescent="0.25">
      <c r="B55" s="5"/>
      <c r="C55" s="48"/>
      <c r="D55" s="36"/>
      <c r="E55" s="33" t="s">
        <v>30</v>
      </c>
      <c r="F55" s="109">
        <v>1.4999999999999999E-2</v>
      </c>
      <c r="G55" s="109"/>
      <c r="H55" s="35"/>
      <c r="I55" s="49"/>
      <c r="J55" s="51"/>
      <c r="K55" s="33" t="s">
        <v>29</v>
      </c>
      <c r="L55" s="109">
        <v>2.5000000000000001E-2</v>
      </c>
      <c r="M55" s="109"/>
      <c r="N55" s="53"/>
      <c r="O55" s="18"/>
      <c r="P55" s="118"/>
      <c r="Q55" s="119"/>
      <c r="R55" s="119"/>
      <c r="S55" s="119"/>
      <c r="T55" s="119"/>
      <c r="U55" s="119"/>
      <c r="V55" s="119"/>
      <c r="W55" s="119"/>
      <c r="X55" s="119"/>
      <c r="Y55" s="119"/>
      <c r="Z55" s="119"/>
      <c r="AA55" s="119"/>
      <c r="AB55" s="120"/>
      <c r="AC55" s="8"/>
    </row>
    <row r="56" spans="2:29" ht="20.100000000000001" customHeight="1" thickBot="1" x14ac:dyDescent="0.3">
      <c r="B56" s="5"/>
      <c r="C56" s="112" t="s">
        <v>32</v>
      </c>
      <c r="D56" s="113"/>
      <c r="E56" s="113"/>
      <c r="F56" s="113"/>
      <c r="G56" s="113"/>
      <c r="H56" s="114"/>
      <c r="I56" s="54"/>
      <c r="J56" s="55"/>
      <c r="K56" s="56" t="s">
        <v>30</v>
      </c>
      <c r="L56" s="111">
        <v>5.0000000000000001E-3</v>
      </c>
      <c r="M56" s="111"/>
      <c r="N56" s="57"/>
      <c r="O56" s="18"/>
      <c r="P56" s="121"/>
      <c r="Q56" s="122"/>
      <c r="R56" s="122"/>
      <c r="S56" s="122"/>
      <c r="T56" s="122"/>
      <c r="U56" s="122"/>
      <c r="V56" s="122"/>
      <c r="W56" s="122"/>
      <c r="X56" s="122"/>
      <c r="Y56" s="122"/>
      <c r="Z56" s="122"/>
      <c r="AA56" s="122"/>
      <c r="AB56" s="123"/>
      <c r="AC56" s="8"/>
    </row>
    <row r="57" spans="2:29" ht="15" customHeight="1" thickBot="1" x14ac:dyDescent="0.3">
      <c r="B57" s="19"/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20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25" t="s">
        <v>33</v>
      </c>
    </row>
    <row r="58" spans="2:29" ht="15" customHeight="1" x14ac:dyDescent="0.25"/>
    <row r="59" spans="2:29" ht="15" customHeight="1" x14ac:dyDescent="0.25">
      <c r="C59" s="6"/>
    </row>
    <row r="60" spans="2:29" ht="15" hidden="1" customHeight="1" x14ac:dyDescent="0.25">
      <c r="C60" s="6"/>
    </row>
    <row r="61" spans="2:29" ht="15" hidden="1" customHeight="1" x14ac:dyDescent="0.25">
      <c r="C61" s="6"/>
    </row>
    <row r="62" spans="2:29" ht="15" hidden="1" customHeight="1" x14ac:dyDescent="0.25"/>
    <row r="63" spans="2:29" ht="15" hidden="1" customHeight="1" x14ac:dyDescent="0.25"/>
    <row r="64" spans="2:29" ht="15" hidden="1" customHeight="1" x14ac:dyDescent="0.25"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</row>
  </sheetData>
  <sheetProtection algorithmName="SHA-512" hashValue="WHqq2udNrU+PoDBFNmGBPKM8ZmS+IZn8d0O8gCe9dFaQ8noWm60kfMq2REdPzAE5QX5S2f2ns97sxEmC6pvZPQ==" saltValue="+oxuNytrqK0C2nDT+PLcrw==" spinCount="100000" sheet="1" objects="1" scenarios="1" selectLockedCells="1"/>
  <protectedRanges>
    <protectedRange sqref="D34:G37 K35:N38 C41:F44 J42:M45 S20 S48 Z43 Z16" name="Range1"/>
    <protectedRange sqref="K48:K50 D50:G50 K55:M56 K53:M53 L48:N49 J53:J56 D47 C53:G55 E47:H48" name="Range1_1_2"/>
  </protectedRanges>
  <mergeCells count="61">
    <mergeCell ref="M49:N49"/>
    <mergeCell ref="F55:G55"/>
    <mergeCell ref="G47:H47"/>
    <mergeCell ref="G48:H48"/>
    <mergeCell ref="F54:G54"/>
    <mergeCell ref="L55:M55"/>
    <mergeCell ref="L56:M56"/>
    <mergeCell ref="C56:H56"/>
    <mergeCell ref="P53:AB56"/>
    <mergeCell ref="U16:X17"/>
    <mergeCell ref="U48:X49"/>
    <mergeCell ref="AB26:AB38"/>
    <mergeCell ref="C28:F28"/>
    <mergeCell ref="G28:N28"/>
    <mergeCell ref="C9:N17"/>
    <mergeCell ref="Q19:R21"/>
    <mergeCell ref="AA15:AB17"/>
    <mergeCell ref="C22:F23"/>
    <mergeCell ref="C19:F20"/>
    <mergeCell ref="H19:N20"/>
    <mergeCell ref="H22:N23"/>
    <mergeCell ref="C44:F44"/>
    <mergeCell ref="P51:T51"/>
    <mergeCell ref="Q27:Q39"/>
    <mergeCell ref="C42:F42"/>
    <mergeCell ref="AA42:AB44"/>
    <mergeCell ref="M42:M45"/>
    <mergeCell ref="Q47:R49"/>
    <mergeCell ref="E34:E37"/>
    <mergeCell ref="D34:D37"/>
    <mergeCell ref="H34:H39"/>
    <mergeCell ref="K35:N35"/>
    <mergeCell ref="I39:N39"/>
    <mergeCell ref="K38:N38"/>
    <mergeCell ref="K42:K45"/>
    <mergeCell ref="J42:J45"/>
    <mergeCell ref="C41:F41"/>
    <mergeCell ref="M48:N48"/>
    <mergeCell ref="C25:N26"/>
    <mergeCell ref="I5:AB5"/>
    <mergeCell ref="I7:AB7"/>
    <mergeCell ref="C6:H6"/>
    <mergeCell ref="I6:AB6"/>
    <mergeCell ref="Q11:AB12"/>
    <mergeCell ref="Q9:R9"/>
    <mergeCell ref="C5:H5"/>
    <mergeCell ref="C7:H7"/>
    <mergeCell ref="S9:AB9"/>
    <mergeCell ref="C29:F29"/>
    <mergeCell ref="G29:N29"/>
    <mergeCell ref="C31:F32"/>
    <mergeCell ref="G31:N32"/>
    <mergeCell ref="I40:I45"/>
    <mergeCell ref="C40:H40"/>
    <mergeCell ref="C43:F43"/>
    <mergeCell ref="C45:H45"/>
    <mergeCell ref="K36:N36"/>
    <mergeCell ref="K37:N37"/>
    <mergeCell ref="G34:G37"/>
    <mergeCell ref="F34:F37"/>
    <mergeCell ref="L42:L45"/>
  </mergeCells>
  <dataValidations count="4">
    <dataValidation type="list" allowBlank="1" showInputMessage="1" showErrorMessage="1" sqref="S48 S20 Z16 Z43" xr:uid="{7A42D187-6C6C-4E89-BA27-74E4E85686C0}">
      <formula1>"YES,NO"</formula1>
    </dataValidation>
    <dataValidation type="list" allowBlank="1" showInputMessage="1" showErrorMessage="1" sqref="G28" xr:uid="{990B7FC7-1B6D-4973-A861-506D9284FEBF}">
      <formula1>"Base/Opening Year, Base/Opening Year + 2 Years, Design Year, Design Year + 2 Years"</formula1>
    </dataValidation>
    <dataValidation type="date" operator="greaterThan" allowBlank="1" showInputMessage="1" showErrorMessage="1" sqref="G31" xr:uid="{6026CC70-A58C-4D83-B621-6EA15C84AE67}">
      <formula1>36526</formula1>
    </dataValidation>
    <dataValidation type="whole" operator="greaterThanOrEqual" allowBlank="1" showInputMessage="1" showErrorMessage="1" sqref="D34:G37 K35:N38 J42:M45 C41:F44" xr:uid="{B6473BF8-AD8E-448D-872C-57F5BB2366A6}">
      <formula1>0</formula1>
    </dataValidation>
  </dataValidations>
  <printOptions horizontalCentered="1"/>
  <pageMargins left="0.7" right="0.7" top="0.75" bottom="0.75" header="0.3" footer="0.3"/>
  <pageSetup scale="59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F69E0B973BF5E4681ABE9F1F9C936E0" ma:contentTypeVersion="3" ma:contentTypeDescription="Create a new document." ma:contentTypeScope="" ma:versionID="c87c789b207c7ae78fe3c6f86428ed9f">
  <xsd:schema xmlns:xsd="http://www.w3.org/2001/XMLSchema" xmlns:xs="http://www.w3.org/2001/XMLSchema" xmlns:p="http://schemas.microsoft.com/office/2006/metadata/properties" xmlns:ns2="3d4715a3-bb30-4d67-8af5-af272e16d41c" targetNamespace="http://schemas.microsoft.com/office/2006/metadata/properties" ma:root="true" ma:fieldsID="05dca04117e67147cdbaabf20c0a561c" ns2:_="">
    <xsd:import namespace="3d4715a3-bb30-4d67-8af5-af272e16d41c"/>
    <xsd:element name="properties">
      <xsd:complexType>
        <xsd:sequence>
          <xsd:element name="documentManagement">
            <xsd:complexType>
              <xsd:all>
                <xsd:element ref="ns2:Contact" minOccurs="0"/>
                <xsd:element ref="ns2:Revised" minOccurs="0"/>
                <xsd:element ref="ns2:Categor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4715a3-bb30-4d67-8af5-af272e16d41c" elementFormDefault="qualified">
    <xsd:import namespace="http://schemas.microsoft.com/office/2006/documentManagement/types"/>
    <xsd:import namespace="http://schemas.microsoft.com/office/infopath/2007/PartnerControls"/>
    <xsd:element name="Contact" ma:index="8" nillable="true" ma:displayName="Contact" ma:format="Hyperlink" ma:internalName="Contac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Revised" ma:index="9" nillable="true" ma:displayName="Revised" ma:default="[today]" ma:format="DateOnly" ma:internalName="Revised">
      <xsd:simpleType>
        <xsd:restriction base="dms:DateTime"/>
      </xsd:simpleType>
    </xsd:element>
    <xsd:element name="Category" ma:index="10" nillable="true" ma:displayName="Category" ma:list="{cb0eec93-6eb1-4b74-8c94-d3aa4c47efbc}" ma:internalName="Category" ma:showField="Title">
      <xsd:simpleType>
        <xsd:restriction base="dms:Lookup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Document 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ntact xmlns="3d4715a3-bb30-4d67-8af5-af272e16d41c">
      <Url xsi:nil="true"/>
      <Description xsi:nil="true"/>
    </Contact>
    <Category xmlns="3d4715a3-bb30-4d67-8af5-af272e16d41c">39</Category>
    <Revised xmlns="3d4715a3-bb30-4d67-8af5-af272e16d41c">2021-11-18T05:00:00+00:00</Revised>
  </documentManagement>
</p:properties>
</file>

<file path=customXml/itemProps1.xml><?xml version="1.0" encoding="utf-8"?>
<ds:datastoreItem xmlns:ds="http://schemas.openxmlformats.org/officeDocument/2006/customXml" ds:itemID="{B2BA0614-B442-40E1-BFCB-0895425E01F3}"/>
</file>

<file path=customXml/itemProps2.xml><?xml version="1.0" encoding="utf-8"?>
<ds:datastoreItem xmlns:ds="http://schemas.openxmlformats.org/officeDocument/2006/customXml" ds:itemID="{8F813B85-3DB1-4881-BE79-4C108B981C62}"/>
</file>

<file path=customXml/itemProps3.xml><?xml version="1.0" encoding="utf-8"?>
<ds:datastoreItem xmlns:ds="http://schemas.openxmlformats.org/officeDocument/2006/customXml" ds:itemID="{7F90E68A-52CD-4D58-A00C-C96F065456B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Roundabout Traffic Tool Pavement Design</dc:title>
  <dc:creator>Nithin Gomez</dc:creator>
  <cp:lastModifiedBy>Nithin Gomez</cp:lastModifiedBy>
  <cp:lastPrinted>2021-11-18T17:47:59Z</cp:lastPrinted>
  <dcterms:created xsi:type="dcterms:W3CDTF">2020-08-20T22:24:57Z</dcterms:created>
  <dcterms:modified xsi:type="dcterms:W3CDTF">2021-11-18T18:00:23Z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0x0101008F69E0B973BF5E4681ABE9F1F9C936E0</vt:lpwstr>
  </property>
</Properties>
</file>